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H:\"/>
    </mc:Choice>
  </mc:AlternateContent>
  <xr:revisionPtr revIDLastSave="0" documentId="13_ncr:1_{DE1186B3-9EA6-4B66-B04A-A4FDFDF9C5C3}" xr6:coauthVersionLast="47" xr6:coauthVersionMax="47" xr10:uidLastSave="{00000000-0000-0000-0000-000000000000}"/>
  <bookViews>
    <workbookView xWindow="19090" yWindow="-9610" windowWidth="38620" windowHeight="21100" xr2:uid="{00000000-000D-0000-FFFF-FFFF00000000}"/>
  </bookViews>
  <sheets>
    <sheet name="Deckblatt" sheetId="1" r:id="rId1"/>
    <sheet name="Bietererklärung" sheetId="2" r:id="rId2"/>
    <sheet name="Ausfüllhinweise" sheetId="3" r:id="rId3"/>
    <sheet name="Referenz_1" sheetId="4" r:id="rId4"/>
    <sheet name="Referenz_2" sheetId="9" r:id="rId5"/>
    <sheet name="Referenz_3" sheetId="10" r:id="rId6"/>
  </sheets>
  <definedNames>
    <definedName name="_xlnm.Print_Area" localSheetId="2">Ausfüllhinweise!$B$2:$C$14</definedName>
    <definedName name="_xlnm.Print_Area" localSheetId="1">Bietererklärung!$B$2:$D$13</definedName>
    <definedName name="_xlnm.Print_Area" localSheetId="3">Referenz_1!$B$2:$H$37</definedName>
    <definedName name="_xlnm.Print_Area" localSheetId="4">Referenz_2!$B$2:$H$37</definedName>
    <definedName name="_xlnm.Print_Area" localSheetId="5">Referenz_3!$B$2:$H$37</definedName>
    <definedName name="_xlnm.Print_Titles" localSheetId="3">Referenz_1!$2:$8</definedName>
    <definedName name="_xlnm.Print_Titles" localSheetId="4">Referenz_2!$2:$8</definedName>
    <definedName name="_xlnm.Print_Titles" localSheetId="5">Referenz_3!$2:$8</definedName>
    <definedName name="EVALUATE">#REF!</definedName>
    <definedName name="Z_0078302E_A5FF_42A4_96C5_545D0C4EA668_.wvu.PrintArea" localSheetId="1" hidden="1">Bietererklärung!$B$2:$D$13</definedName>
    <definedName name="Z_0078302E_A5FF_42A4_96C5_545D0C4EA668_.wvu.PrintArea" localSheetId="3" hidden="1">Referenz_1!$B$2:$H$22</definedName>
    <definedName name="Z_0078302E_A5FF_42A4_96C5_545D0C4EA668_.wvu.PrintArea" localSheetId="4" hidden="1">Referenz_2!$B$2:$H$22</definedName>
    <definedName name="Z_0078302E_A5FF_42A4_96C5_545D0C4EA668_.wvu.PrintArea" localSheetId="5" hidden="1">Referenz_3!$B$2:$H$22</definedName>
    <definedName name="Z_0078302E_A5FF_42A4_96C5_545D0C4EA668_.wvu.PrintTitles" localSheetId="3" hidden="1">Referenz_1!$2:$8</definedName>
    <definedName name="Z_0078302E_A5FF_42A4_96C5_545D0C4EA668_.wvu.PrintTitles" localSheetId="4" hidden="1">Referenz_2!$2:$8</definedName>
    <definedName name="Z_0078302E_A5FF_42A4_96C5_545D0C4EA668_.wvu.PrintTitles" localSheetId="5" hidden="1">Referenz_3!$2:$8</definedName>
    <definedName name="Z_089D7F28_B557_4ACA_BF73_9EF3A0F52E00_.wvu.Cols" localSheetId="1" hidden="1">Bietererklärung!$C:$C</definedName>
    <definedName name="Z_089D7F28_B557_4ACA_BF73_9EF3A0F52E00_.wvu.PrintArea" localSheetId="1" hidden="1">Bietererklärung!$B$2:$E$6</definedName>
    <definedName name="Z_089D7F28_B557_4ACA_BF73_9EF3A0F52E00_.wvu.PrintArea" localSheetId="3" hidden="1">Referenz_1!$B$2:$H$22</definedName>
    <definedName name="Z_089D7F28_B557_4ACA_BF73_9EF3A0F52E00_.wvu.PrintArea" localSheetId="4" hidden="1">Referenz_2!$B$2:$H$22</definedName>
    <definedName name="Z_089D7F28_B557_4ACA_BF73_9EF3A0F52E00_.wvu.PrintArea" localSheetId="5" hidden="1">Referenz_3!$B$2:$H$22</definedName>
    <definedName name="Z_089D7F28_B557_4ACA_BF73_9EF3A0F52E00_.wvu.PrintTitles" localSheetId="3" hidden="1">Referenz_1!$2:$8</definedName>
    <definedName name="Z_089D7F28_B557_4ACA_BF73_9EF3A0F52E00_.wvu.PrintTitles" localSheetId="4" hidden="1">Referenz_2!$2:$8</definedName>
    <definedName name="Z_089D7F28_B557_4ACA_BF73_9EF3A0F52E00_.wvu.PrintTitles" localSheetId="5" hidden="1">Referenz_3!$2:$8</definedName>
    <definedName name="Z_2EFB10DA_6680_4A56_AC6E_46823FF9B68C_.wvu.PrintArea" localSheetId="1" hidden="1">Bietererklärung!$B$2:$D$13</definedName>
    <definedName name="Z_2EFB10DA_6680_4A56_AC6E_46823FF9B68C_.wvu.PrintArea" localSheetId="3" hidden="1">Referenz_1!$B$2:$H$22</definedName>
    <definedName name="Z_2EFB10DA_6680_4A56_AC6E_46823FF9B68C_.wvu.PrintArea" localSheetId="4" hidden="1">Referenz_2!$B$2:$H$22</definedName>
    <definedName name="Z_2EFB10DA_6680_4A56_AC6E_46823FF9B68C_.wvu.PrintArea" localSheetId="5" hidden="1">Referenz_3!$B$2:$H$22</definedName>
    <definedName name="Z_2EFB10DA_6680_4A56_AC6E_46823FF9B68C_.wvu.PrintTitles" localSheetId="3" hidden="1">Referenz_1!$2:$8</definedName>
    <definedName name="Z_2EFB10DA_6680_4A56_AC6E_46823FF9B68C_.wvu.PrintTitles" localSheetId="4" hidden="1">Referenz_2!$2:$8</definedName>
    <definedName name="Z_2EFB10DA_6680_4A56_AC6E_46823FF9B68C_.wvu.PrintTitles" localSheetId="5" hidden="1">Referenz_3!$2:$8</definedName>
    <definedName name="Z_AA085322_07B5_4766_A8A9_2E29EF70EDD4_.wvu.Cols" localSheetId="1" hidden="1">Bietererklärung!$C:$C</definedName>
    <definedName name="Z_AA085322_07B5_4766_A8A9_2E29EF70EDD4_.wvu.PrintArea" localSheetId="1" hidden="1">Bietererklärung!$B$2:$E$6</definedName>
    <definedName name="Z_AA085322_07B5_4766_A8A9_2E29EF70EDD4_.wvu.PrintArea" localSheetId="3" hidden="1">Referenz_1!$B$2:$H$22</definedName>
    <definedName name="Z_AA085322_07B5_4766_A8A9_2E29EF70EDD4_.wvu.PrintArea" localSheetId="4" hidden="1">Referenz_2!$B$2:$H$22</definedName>
    <definedName name="Z_AA085322_07B5_4766_A8A9_2E29EF70EDD4_.wvu.PrintArea" localSheetId="5" hidden="1">Referenz_3!$B$2:$H$22</definedName>
    <definedName name="Z_AA085322_07B5_4766_A8A9_2E29EF70EDD4_.wvu.PrintTitles" localSheetId="3" hidden="1">Referenz_1!$2:$8</definedName>
    <definedName name="Z_AA085322_07B5_4766_A8A9_2E29EF70EDD4_.wvu.PrintTitles" localSheetId="4" hidden="1">Referenz_2!$2:$8</definedName>
    <definedName name="Z_AA085322_07B5_4766_A8A9_2E29EF70EDD4_.wvu.PrintTitles" localSheetId="5" hidden="1">Referenz_3!$2:$8</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6" i="10" l="1"/>
  <c r="B6" i="9"/>
  <c r="B6" i="4"/>
  <c r="B2" i="2"/>
  <c r="B2" i="9" s="1"/>
  <c r="B2" i="10" l="1"/>
  <c r="B2" i="4"/>
</calcChain>
</file>

<file path=xl/sharedStrings.xml><?xml version="1.0" encoding="utf-8"?>
<sst xmlns="http://schemas.openxmlformats.org/spreadsheetml/2006/main" count="268" uniqueCount="92">
  <si>
    <t>Ausfüllhinweise zu den Referenzblättern</t>
  </si>
  <si>
    <t>Grundsatz</t>
  </si>
  <si>
    <t>Es sind genau drei für die Eignungs- und Auswahlwertung bestimmte Referenzen in den Reitern „Referenz_1“ bis „Referenz_3“ vollständig zu beschreiben.</t>
  </si>
  <si>
    <t>Eingabefelder</t>
  </si>
  <si>
    <t>In den Referenzblättern sind die Felder in den Spalten G („JA“/„NEIN“) und H („Anmerkungen / konkrete Angaben“) durch den Bewerber/Bieter auszufüllen. Bei zahlen- oder textbezogenen Kriterien sind in Spalte H die konkreten Werte bzw. Erläuterungen einzutragen.</t>
  </si>
  <si>
    <t>A-Kriterien</t>
  </si>
  <si>
    <t>Die mit „A“ gekennzeichneten Kriterien dienen der Prüfung der Mindestanforderungen nach A9/A9.1 bis A9.9. Sämtliche Mindestanforderungen müssen durch das Referenzset erfüllt werden. Soweit die Anforderung „je Referenz“ gilt, muss sie in allen drei Referenzen erfüllt sein.</t>
  </si>
  <si>
    <t>Set-Anforderungen</t>
  </si>
  <si>
    <t>R12 (DECT/Cordless) und R13 (OScAR/DAKS) müssen jeweils mindestens in einer der drei Referenzen nachgewiesen werden. Bei R8 muss eine der drei Referenzen mindestens 4 TK-Knoten, die beiden übrigen jeweils mindestens 2 TK-Knoten aufweisen.</t>
  </si>
  <si>
    <t>B-Kriterien</t>
  </si>
  <si>
    <t>R17 bis R22 sind keine zusätzlichen Ausschlusskriterien. Die Angaben werden ausschließlich für die qualitative Auswahlwertung der bereits geeigneten Bewerber nach B6 bis B9 verwendet.</t>
  </si>
  <si>
    <t>Bewertung</t>
  </si>
  <si>
    <t>Die Referenzen werden nicht durch den Bewerber/Bieter selbst bepunktet. Vivantes prüft zunächst die A9-Mindestanforderungen und bewertet anschließend das Referenzset als Ganzes. Zusatzpunkte werden nur für eine über die Mindestanforderungen hinausgehende Vergleichbarkeit bzw. besondere Nähe zum Vivantes-Auftrag vergeben.</t>
  </si>
  <si>
    <t>Nachweise / Plausibilisierung</t>
  </si>
  <si>
    <t>Vivantes behält sich vor, Angaben zu Referenzen im vergaberechtlich zulässigen Rahmen zu plausibilisieren und hierzu die benannte Ansprechperson des Referenzgebers zu kontaktieren.</t>
  </si>
  <si>
    <t>Vollständigkeit</t>
  </si>
  <si>
    <t>Nicht nachvollziehbare, widersprüchliche oder fehlende Angaben können dazu führen, dass ein Kriterium als nicht nachgewiesen gewertet wird. Die Bietererklärung ist zusätzlich vollständig auszufüllen.</t>
  </si>
  <si>
    <t>Formulare für die Angabe von Referenzen</t>
  </si>
  <si>
    <t>Bieter</t>
  </si>
  <si>
    <t>Wir bestätigen, dass die in den Referenzblättern gemachten Angaben nach bestem Wissen und Gewissen korrekt und vollständig sind. Wir sind uns bewusst, dass falsche, widersprüchliche oder fehlende Angaben bei der Eignungsprüfung bzw. Auswahlwertung berücksichtigt werden und zum Ausschluss aus dem Vergabeverfahren führen können.</t>
  </si>
  <si>
    <t>Name:</t>
  </si>
  <si>
    <t>&lt;Vorname Nachname&gt;</t>
  </si>
  <si>
    <t>Datum:</t>
  </si>
  <si>
    <t>dd.mm.yyyy</t>
  </si>
  <si>
    <t>Gruppe</t>
  </si>
  <si>
    <t>Untergruppe</t>
  </si>
  <si>
    <t>Kriterium-Nr.</t>
  </si>
  <si>
    <t>Kriterium-Art</t>
  </si>
  <si>
    <t>Beschreibung / geforderte Angabe</t>
  </si>
  <si>
    <t>"JA" oder "NEIN"</t>
  </si>
  <si>
    <t>Anmerkungen / konkrete Angaben</t>
  </si>
  <si>
    <t>Referenz 1</t>
  </si>
  <si>
    <t>Stammdaten und Grundangaben zur Referenz</t>
  </si>
  <si>
    <t>R1</t>
  </si>
  <si>
    <t>A</t>
  </si>
  <si>
    <t>Referenzbezeichnung
Eindeutige Bezeichnung der Referenz / des Projekts.</t>
  </si>
  <si>
    <t>R2</t>
  </si>
  <si>
    <t>Auftraggeber / Referenzgeber
Name, Branche/Sektor und Ort des Referenzgebers angeben.</t>
  </si>
  <si>
    <t>R3</t>
  </si>
  <si>
    <t>Ansprechpartner inkl. Telefon/E-Mail
Ansprechperson mit Kontaktdaten zur Plausibilisierung / möglichen Nachfrage angeben.</t>
  </si>
  <si>
    <t>R4</t>
  </si>
  <si>
    <t>Leistung erbracht durch
Angeben, ob die Leistung durch den Bewerber/Bieter, ein Mitglied der Bewerbergemeinschaft oder ein eignungsverleihendes Unternehmen erbracht wurde.</t>
  </si>
  <si>
    <t>R5</t>
  </si>
  <si>
    <t>Leistungs-/Vertragszeitraum
Servicevertrag aktiv seit mindestens 2 Jahren; Gesamtvertragslaufzeit mindestens 3 Jahre. Zeitraum von/bis angeben.</t>
  </si>
  <si>
    <t>R6</t>
  </si>
  <si>
    <t>Jahresvertragswert netto
Mindestens 150.000 EUR netto p. a.; konkreten Jahresvertragswert angeben.</t>
  </si>
  <si>
    <t>Technische und vertragliche Angaben – Mindestanforderungen A9/A9.1 bis A9.9</t>
  </si>
  <si>
    <t>R7</t>
  </si>
  <si>
    <t>Anzahl Ports / Teilnehmer
Mindestens 10.000 Ports/Teilnehmer je Referenz; konkrete Anzahl angeben.</t>
  </si>
  <si>
    <t>R8</t>
  </si>
  <si>
    <t>Anzahl TK-Knoten / Standorte
Eine der drei Referenzen muss mindestens 4 TK-Knoten aufweisen, die beiden übrigen mindestens 2 TK-Knoten. Anzahl Knoten und Standorte angeben.</t>
  </si>
  <si>
    <t>R9</t>
  </si>
  <si>
    <t>Georedundanter Aufbau
Georedundanten Aufbau des TK-Verbundes bestätigen und kurz beschreiben.</t>
  </si>
  <si>
    <t>R10</t>
  </si>
  <si>
    <t>Mitel/Unify OpenScape Voice im Serviceumfang
OpenScape Voice ist Bestandteil des betreuten Mitel/Unify-VoIP-TK-Verbundes; Umfang kurz beschreiben.</t>
  </si>
  <si>
    <t>R11</t>
  </si>
  <si>
    <t>Mitel/Unify OpenScape 4000 im Serviceumfang
OpenScape 4000 ist Bestandteil des betreuten Mitel/Unify-VoIP-TK-Verbundes; Umfang kurz beschreiben.</t>
  </si>
  <si>
    <t>R12</t>
  </si>
  <si>
    <t>DECT / Cordless-Lösung
Mindestens eine der drei Referenzen muss eine DECT/Cordless-Lösung umfassen. Bei Zutreffen System und Umfang angeben.</t>
  </si>
  <si>
    <t>R13</t>
  </si>
  <si>
    <t>OScAR bzw. DAKS
Mindestens eine der drei Referenzen muss eine OScAR- bzw. DAKS-Lösung umfassen. Bei Zutreffen System und Umfang angeben.</t>
  </si>
  <si>
    <t>R14</t>
  </si>
  <si>
    <t>Redundantes SBC-Cluster zum SIP-Provider
Je Referenz: Anschaltung des SIP-Service-Providers über ein redundantes SBC-Cluster; Architektur kurz beschreiben.</t>
  </si>
  <si>
    <t>R15</t>
  </si>
  <si>
    <t>Servicezeiten
Servicezeiten der Referenz angeben (z. B. 7 x 24 h); dienen der Prüfung der Vergleichbarkeit der SLA.</t>
  </si>
  <si>
    <t>R16</t>
  </si>
  <si>
    <t>Reaktions-/Antritts-/Wiederherstellungszeiten
Die vertraglich vereinbarten Reaktions-, Antritts- und Wiederherstellungszeiten konkret angeben.</t>
  </si>
  <si>
    <t>Zusatzangaben für die qualitative Auswahlwertung B6 bis B9</t>
  </si>
  <si>
    <t>R17</t>
  </si>
  <si>
    <t>B</t>
  </si>
  <si>
    <t>Ticketing / Monitoring / Service Level Management
Für die qualitative Auswahlwertung B6-B9: eingesetztes Ticketing, Monitoring, Eskalationsverfahren und Service-Level-Management beschreiben.</t>
  </si>
  <si>
    <t>R18</t>
  </si>
  <si>
    <t>Patch-/Update-/Lifecycle-Management
Für die qualitative Auswahlwertung: Umfang und Vorgehen des laufenden Patch-, Update- und Lifecycle-Managements beschreiben.</t>
  </si>
  <si>
    <t>R19</t>
  </si>
  <si>
    <t>Major-Update / Migration im Vertragszeitraum
Für die qualitative Auswahlwertung: durchgeführte Major-Updates bzw. Migrationen im Referenzprojekt mit Systemen/Umfang kurz darstellen.</t>
  </si>
  <si>
    <t>R20</t>
  </si>
  <si>
    <t>Transition / Asset-Aufnahme / Übernahme Bestandsbetrieb
Für die qualitative Auswahlwertung: Erfahrung mit Transition, Asset-Aufnahme, Fernzugriffen sowie Übernahme eines bestehenden Servicebetriebs darstellen.</t>
  </si>
  <si>
    <t>R21</t>
  </si>
  <si>
    <t>KRITIS-, Gesundheits- oder sonstige besonders schützenswerte Umgebung
Für die qualitative Auswahlwertung: Einordnung und besondere Sicherheits-/Verfügbarkeitsanforderungen des Referenzumfeldes beschreiben.</t>
  </si>
  <si>
    <t>R22</t>
  </si>
  <si>
    <t>Notfall-/Wiederanlauf-/Krisenmanagement-Unterstützung
Für die qualitative Auswahlwertung: nachgewiesene Erfahrung aus dem Referenzprojekt bei Notfall-, Wiederanlauf- oder Krisenmanagement-Unterstützung beschreiben. Es ist im Teilnahmewettbewerb kein Konzept für die künftige Leistung einzureichen.</t>
  </si>
  <si>
    <t>Hinweis: R17 bis R22 dienen ausschließlich der Auswahlwertung unter den geeigneten Bewerbern. Es ist keine Selbstbewertung und kein Konzept für die künftige Leistung einzureichen.</t>
  </si>
  <si>
    <t>Referenz 2</t>
  </si>
  <si>
    <t>Referenz 3</t>
  </si>
  <si>
    <t>Bewerbererklärung</t>
  </si>
  <si>
    <t>&lt;Bewerbername&gt;</t>
  </si>
  <si>
    <t>Bewerber</t>
  </si>
  <si>
    <t>Teilnahmewettbewerb mit Bewerberbegrenzung gemäß § 51 VgV</t>
  </si>
  <si>
    <t>Vivantes Netzwerk für Gesundheit GmbH</t>
  </si>
  <si>
    <t>Berlin, den 02.09.2026</t>
  </si>
  <si>
    <t>Wartung der Telekommunikationsanlagen
(VSG_DL_e26003)</t>
  </si>
  <si>
    <t>Teilnahmewettbewerb – Wartung der Telekommunikationsanlagen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</si>
</sst>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3">
    <font>
      <sz val="10"/>
      <name val="Arial"/>
      <family val="2"/>
    </font>
    <font>
      <sz val="11"/>
      <color theme="1"/>
      <name val="Calibri"/>
      <family val="2"/>
      <scheme val="minor"/>
    </font>
    <font>
      <sz val="10"/>
      <name val="Arial"/>
      <family val="2"/>
    </font>
    <font>
      <b/>
      <sz val="16"/>
      <name val="Arial"/>
      <family val="2"/>
    </font>
    <font>
      <b/>
      <sz val="12"/>
      <name val="Arial"/>
      <family val="2"/>
    </font>
    <font>
      <b/>
      <sz val="11"/>
      <name val="Arial"/>
      <family val="2"/>
    </font>
    <font>
      <sz val="11"/>
      <name val="Arial"/>
      <family val="2"/>
    </font>
    <font>
      <b/>
      <u/>
      <sz val="20"/>
      <name val="Arial"/>
      <family val="2"/>
    </font>
    <font>
      <b/>
      <sz val="14"/>
      <color indexed="9"/>
      <name val="Arial"/>
      <family val="2"/>
    </font>
    <font>
      <b/>
      <sz val="12"/>
      <color indexed="9"/>
      <name val="Arial"/>
      <family val="2"/>
    </font>
    <font>
      <b/>
      <sz val="11"/>
      <color indexed="8"/>
      <name val="Arial"/>
      <family val="2"/>
    </font>
    <font>
      <sz val="12"/>
      <name val="Arial"/>
      <family val="2"/>
    </font>
    <font>
      <b/>
      <sz val="12"/>
      <color indexed="8"/>
      <name val="Arial"/>
      <family val="2"/>
    </font>
    <font>
      <sz val="8"/>
      <name val="Arial"/>
      <family val="2"/>
    </font>
    <font>
      <b/>
      <u/>
      <sz val="18"/>
      <name val="Arial"/>
      <family val="2"/>
    </font>
    <font>
      <b/>
      <sz val="10"/>
      <name val="Arial"/>
      <family val="2"/>
    </font>
    <font>
      <b/>
      <sz val="9"/>
      <name val="Arial"/>
      <family val="2"/>
    </font>
    <font>
      <b/>
      <u/>
      <sz val="12"/>
      <name val="Arial"/>
      <family val="2"/>
    </font>
    <font>
      <sz val="10"/>
      <name val="Geneva"/>
      <family val="2"/>
    </font>
    <font>
      <b/>
      <sz val="11"/>
      <name val="Arial"/>
    </font>
    <font>
      <b/>
      <sz val="10"/>
      <color rgb="FF333333"/>
      <name val="Arial"/>
    </font>
    <font>
      <sz val="10"/>
      <color rgb="FF333333"/>
      <name val="Arial"/>
    </font>
    <font>
      <i/>
      <sz val="9"/>
      <name val="Arial"/>
    </font>
  </fonts>
  <fills count="9">
    <fill>
      <patternFill patternType="none"/>
    </fill>
    <fill>
      <patternFill patternType="gray125"/>
    </fill>
    <fill>
      <patternFill patternType="solid">
        <fgColor indexed="30"/>
        <bgColor indexed="64"/>
      </patternFill>
    </fill>
    <fill>
      <patternFill patternType="solid">
        <fgColor indexed="44"/>
        <bgColor indexed="64"/>
      </patternFill>
    </fill>
    <fill>
      <patternFill patternType="solid">
        <fgColor indexed="43"/>
        <bgColor indexed="64"/>
      </patternFill>
    </fill>
    <fill>
      <patternFill patternType="solid">
        <fgColor indexed="41"/>
        <bgColor indexed="64"/>
      </patternFill>
    </fill>
    <fill>
      <patternFill patternType="solid">
        <fgColor rgb="FFE7E6E6"/>
      </patternFill>
    </fill>
    <fill>
      <patternFill patternType="solid">
        <fgColor rgb="FFD9EAF7"/>
      </patternFill>
    </fill>
    <fill>
      <patternFill patternType="solid">
        <fgColor rgb="FFFFF2CC"/>
      </patternFill>
    </fill>
  </fills>
  <borders count="3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30"/>
      </left>
      <right/>
      <top style="medium">
        <color indexed="30"/>
      </top>
      <bottom/>
      <diagonal/>
    </border>
    <border>
      <left/>
      <right/>
      <top style="medium">
        <color indexed="30"/>
      </top>
      <bottom/>
      <diagonal/>
    </border>
    <border>
      <left/>
      <right style="medium">
        <color indexed="30"/>
      </right>
      <top style="medium">
        <color indexed="30"/>
      </top>
      <bottom/>
      <diagonal/>
    </border>
    <border>
      <left style="medium">
        <color indexed="30"/>
      </left>
      <right/>
      <top/>
      <bottom/>
      <diagonal/>
    </border>
    <border>
      <left/>
      <right style="medium">
        <color indexed="30"/>
      </right>
      <top/>
      <bottom/>
      <diagonal/>
    </border>
    <border>
      <left/>
      <right/>
      <top/>
      <bottom style="medium">
        <color indexed="30"/>
      </bottom>
      <diagonal/>
    </border>
    <border>
      <left/>
      <right style="medium">
        <color indexed="30"/>
      </right>
      <top/>
      <bottom style="medium">
        <color indexed="30"/>
      </bottom>
      <diagonal/>
    </border>
    <border>
      <left style="medium">
        <color indexed="30"/>
      </left>
      <right/>
      <top/>
      <bottom style="medium">
        <color indexed="64"/>
      </bottom>
      <diagonal/>
    </border>
    <border>
      <left/>
      <right/>
      <top/>
      <bottom style="medium">
        <color indexed="64"/>
      </bottom>
      <diagonal/>
    </border>
    <border>
      <left/>
      <right style="medium">
        <color indexed="30"/>
      </right>
      <top/>
      <bottom style="medium">
        <color indexed="64"/>
      </bottom>
      <diagonal/>
    </border>
    <border>
      <left style="medium">
        <color indexed="30"/>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30"/>
      </right>
      <top style="medium">
        <color indexed="64"/>
      </top>
      <bottom style="medium">
        <color indexed="64"/>
      </bottom>
      <diagonal/>
    </border>
    <border>
      <left style="medium">
        <color indexed="30"/>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30"/>
      </right>
      <top/>
      <bottom style="thin">
        <color indexed="64"/>
      </bottom>
      <diagonal/>
    </border>
    <border>
      <left style="medium">
        <color indexed="30"/>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30"/>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30"/>
      </left>
      <right style="medium">
        <color indexed="30"/>
      </right>
      <top/>
      <bottom/>
      <diagonal/>
    </border>
    <border>
      <left style="medium">
        <color indexed="30"/>
      </left>
      <right style="medium">
        <color indexed="30"/>
      </right>
      <top/>
      <bottom style="medium">
        <color indexed="30"/>
      </bottom>
      <diagonal/>
    </border>
    <border>
      <left/>
      <right/>
      <top/>
      <bottom style="thin">
        <color rgb="FFBFBFBF"/>
      </bottom>
      <diagonal/>
    </border>
  </borders>
  <cellStyleXfs count="4">
    <xf numFmtId="0" fontId="0" fillId="0" borderId="0"/>
    <xf numFmtId="0" fontId="1" fillId="0" borderId="0"/>
    <xf numFmtId="0" fontId="18" fillId="0" borderId="0"/>
    <xf numFmtId="0" fontId="2" fillId="0" borderId="0"/>
  </cellStyleXfs>
  <cellXfs count="120">
    <xf numFmtId="0" fontId="0" fillId="0" borderId="0" xfId="0"/>
    <xf numFmtId="0" fontId="5" fillId="0" borderId="3" xfId="0" applyFont="1" applyBorder="1" applyAlignment="1">
      <alignment horizontal="center" vertical="center"/>
    </xf>
    <xf numFmtId="0" fontId="0" fillId="0" borderId="0" xfId="0" applyAlignment="1">
      <alignment vertical="top"/>
    </xf>
    <xf numFmtId="0" fontId="3" fillId="0" borderId="0" xfId="0" applyFont="1" applyAlignment="1">
      <alignment vertical="center"/>
    </xf>
    <xf numFmtId="0" fontId="0" fillId="0" borderId="0" xfId="0" applyAlignment="1">
      <alignment vertical="center"/>
    </xf>
    <xf numFmtId="0" fontId="7" fillId="0" borderId="0" xfId="0" applyFont="1" applyAlignment="1">
      <alignment vertical="center"/>
    </xf>
    <xf numFmtId="1" fontId="8" fillId="2" borderId="4" xfId="1" applyNumberFormat="1" applyFont="1" applyFill="1" applyBorder="1" applyAlignment="1">
      <alignment horizontal="left" vertical="center"/>
    </xf>
    <xf numFmtId="49" fontId="9" fillId="2" borderId="5" xfId="0" applyNumberFormat="1" applyFont="1" applyFill="1" applyBorder="1" applyAlignment="1">
      <alignment horizontal="left" vertical="center"/>
    </xf>
    <xf numFmtId="49" fontId="9" fillId="2" borderId="6" xfId="0" applyNumberFormat="1" applyFont="1" applyFill="1" applyBorder="1" applyAlignment="1">
      <alignment horizontal="left" vertical="center"/>
    </xf>
    <xf numFmtId="49" fontId="9" fillId="3" borderId="0" xfId="0" applyNumberFormat="1" applyFont="1" applyFill="1" applyAlignment="1">
      <alignment vertical="center"/>
    </xf>
    <xf numFmtId="49" fontId="9" fillId="3" borderId="8" xfId="0" applyNumberFormat="1" applyFont="1" applyFill="1" applyBorder="1" applyAlignment="1">
      <alignment vertical="center"/>
    </xf>
    <xf numFmtId="0" fontId="10" fillId="0" borderId="0" xfId="0" applyFont="1" applyAlignment="1">
      <alignment vertical="center"/>
    </xf>
    <xf numFmtId="0" fontId="10" fillId="0" borderId="8" xfId="0" applyFont="1" applyBorder="1" applyAlignment="1">
      <alignment vertical="center"/>
    </xf>
    <xf numFmtId="0" fontId="0" fillId="0" borderId="8" xfId="0" applyBorder="1" applyAlignment="1">
      <alignment vertical="top"/>
    </xf>
    <xf numFmtId="0" fontId="11" fillId="0" borderId="0" xfId="0" applyFont="1" applyAlignment="1">
      <alignment vertical="top"/>
    </xf>
    <xf numFmtId="0" fontId="11" fillId="0" borderId="8" xfId="0" applyFont="1" applyBorder="1" applyAlignment="1">
      <alignment vertical="top"/>
    </xf>
    <xf numFmtId="0" fontId="11" fillId="0" borderId="0" xfId="0" applyFont="1" applyAlignment="1">
      <alignment vertical="center"/>
    </xf>
    <xf numFmtId="0" fontId="11" fillId="0" borderId="8" xfId="0" applyFont="1" applyBorder="1" applyAlignment="1">
      <alignment vertical="center"/>
    </xf>
    <xf numFmtId="0" fontId="2" fillId="0" borderId="0" xfId="0" applyFont="1" applyAlignment="1">
      <alignment horizontal="left" vertical="top" wrapText="1"/>
    </xf>
    <xf numFmtId="0" fontId="13" fillId="0" borderId="0" xfId="0" applyFont="1" applyAlignment="1">
      <alignment horizontal="left" vertical="top" wrapText="1"/>
    </xf>
    <xf numFmtId="0" fontId="7" fillId="0" borderId="0" xfId="0" applyFont="1" applyAlignment="1">
      <alignment vertical="top"/>
    </xf>
    <xf numFmtId="49" fontId="9" fillId="2" borderId="6" xfId="0" applyNumberFormat="1" applyFont="1" applyFill="1" applyBorder="1" applyAlignment="1">
      <alignment horizontal="left" vertical="top" wrapText="1"/>
    </xf>
    <xf numFmtId="0" fontId="14" fillId="0" borderId="0" xfId="0" applyFont="1" applyAlignment="1">
      <alignment vertical="center"/>
    </xf>
    <xf numFmtId="49" fontId="9" fillId="0" borderId="7" xfId="1" applyNumberFormat="1" applyFont="1" applyBorder="1" applyAlignment="1">
      <alignment vertical="center"/>
    </xf>
    <xf numFmtId="49" fontId="9" fillId="0" borderId="0" xfId="0" applyNumberFormat="1" applyFont="1" applyAlignment="1">
      <alignment vertical="center"/>
    </xf>
    <xf numFmtId="0" fontId="14" fillId="0" borderId="0" xfId="0" applyFont="1"/>
    <xf numFmtId="0" fontId="4" fillId="0" borderId="0" xfId="0" applyFont="1" applyAlignment="1">
      <alignment vertical="top"/>
    </xf>
    <xf numFmtId="0" fontId="4" fillId="0" borderId="0" xfId="0" applyFont="1" applyAlignment="1">
      <alignment horizontal="right" vertical="top"/>
    </xf>
    <xf numFmtId="0" fontId="13" fillId="0" borderId="12" xfId="0" applyFont="1" applyBorder="1" applyAlignment="1">
      <alignment vertical="top" wrapText="1"/>
    </xf>
    <xf numFmtId="0" fontId="13" fillId="0" borderId="13" xfId="0" applyFont="1" applyBorder="1" applyAlignment="1">
      <alignment horizontal="left" vertical="top" wrapText="1"/>
    </xf>
    <xf numFmtId="0" fontId="0" fillId="0" borderId="22" xfId="0" applyBorder="1"/>
    <xf numFmtId="0" fontId="2" fillId="0" borderId="23" xfId="0" applyFont="1" applyBorder="1" applyAlignment="1">
      <alignment horizontal="left" vertical="top" wrapText="1"/>
    </xf>
    <xf numFmtId="0" fontId="15" fillId="3" borderId="28" xfId="0" applyFont="1" applyFill="1" applyBorder="1"/>
    <xf numFmtId="0" fontId="2" fillId="3" borderId="29" xfId="0" applyFont="1" applyFill="1" applyBorder="1" applyAlignment="1">
      <alignment horizontal="left" vertical="top" wrapText="1"/>
    </xf>
    <xf numFmtId="0" fontId="15" fillId="5" borderId="30" xfId="0" applyFont="1" applyFill="1" applyBorder="1" applyAlignment="1">
      <alignment vertical="center"/>
    </xf>
    <xf numFmtId="0" fontId="15" fillId="5" borderId="29" xfId="0" applyFont="1" applyFill="1" applyBorder="1" applyAlignment="1">
      <alignment horizontal="left" vertical="top" wrapText="1"/>
    </xf>
    <xf numFmtId="0" fontId="0" fillId="0" borderId="0" xfId="0" applyProtection="1">
      <protection locked="0"/>
    </xf>
    <xf numFmtId="0" fontId="2" fillId="0" borderId="0" xfId="0" applyFont="1" applyAlignment="1" applyProtection="1">
      <alignment horizontal="left" vertical="top" wrapText="1"/>
      <protection locked="0"/>
    </xf>
    <xf numFmtId="0" fontId="0" fillId="0" borderId="0" xfId="0" applyAlignment="1" applyProtection="1">
      <alignment vertical="top"/>
      <protection locked="0"/>
    </xf>
    <xf numFmtId="0" fontId="11" fillId="0" borderId="0" xfId="0" applyFont="1" applyAlignment="1" applyProtection="1">
      <alignment vertical="top"/>
      <protection locked="0"/>
    </xf>
    <xf numFmtId="0" fontId="3" fillId="0" borderId="2" xfId="0" applyFont="1" applyBorder="1" applyAlignment="1">
      <alignment horizontal="center" wrapText="1"/>
    </xf>
    <xf numFmtId="0" fontId="15" fillId="0" borderId="14" xfId="0" applyFont="1" applyBorder="1" applyAlignment="1">
      <alignment horizontal="center" vertical="center" textRotation="90"/>
    </xf>
    <xf numFmtId="0" fontId="15" fillId="0" borderId="15" xfId="0" applyFont="1" applyBorder="1" applyAlignment="1">
      <alignment horizontal="center" vertical="center" textRotation="90"/>
    </xf>
    <xf numFmtId="0" fontId="16" fillId="0" borderId="16" xfId="0" applyFont="1" applyBorder="1" applyAlignment="1">
      <alignment horizontal="center" vertical="center" textRotation="90" wrapText="1"/>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15" fillId="5" borderId="24" xfId="0" applyFont="1" applyFill="1" applyBorder="1" applyAlignment="1">
      <alignment horizontal="center" vertical="center"/>
    </xf>
    <xf numFmtId="0" fontId="15" fillId="5" borderId="25" xfId="0" applyFont="1" applyFill="1" applyBorder="1" applyAlignment="1">
      <alignment horizontal="center" vertical="center"/>
    </xf>
    <xf numFmtId="0" fontId="15" fillId="5" borderId="26" xfId="0" applyFont="1" applyFill="1" applyBorder="1" applyAlignment="1">
      <alignment horizontal="center" vertical="center"/>
    </xf>
    <xf numFmtId="0" fontId="0" fillId="0" borderId="0" xfId="0" applyAlignment="1">
      <alignment horizontal="left" vertical="center" indent="1"/>
    </xf>
    <xf numFmtId="49" fontId="9" fillId="2" borderId="5" xfId="0" applyNumberFormat="1" applyFont="1" applyFill="1" applyBorder="1" applyAlignment="1">
      <alignment horizontal="left" vertical="center" indent="1"/>
    </xf>
    <xf numFmtId="49" fontId="9" fillId="0" borderId="0" xfId="0" applyNumberFormat="1" applyFont="1" applyAlignment="1">
      <alignment horizontal="left" vertical="center" indent="1"/>
    </xf>
    <xf numFmtId="0" fontId="0" fillId="0" borderId="12" xfId="0" applyBorder="1" applyAlignment="1">
      <alignment horizontal="left" vertical="center" indent="1"/>
    </xf>
    <xf numFmtId="0" fontId="15" fillId="0" borderId="15" xfId="0" applyFont="1" applyBorder="1" applyAlignment="1">
      <alignment horizontal="left" vertical="center" indent="1"/>
    </xf>
    <xf numFmtId="0" fontId="0" fillId="0" borderId="21" xfId="0" applyBorder="1" applyAlignment="1">
      <alignment horizontal="left" vertical="center" indent="1"/>
    </xf>
    <xf numFmtId="0" fontId="17" fillId="3" borderId="27" xfId="0" applyFont="1" applyFill="1" applyBorder="1" applyAlignment="1">
      <alignment horizontal="left" vertical="center" indent="1"/>
    </xf>
    <xf numFmtId="0" fontId="15" fillId="5" borderId="27" xfId="0" applyFont="1" applyFill="1" applyBorder="1" applyAlignment="1">
      <alignment horizontal="left" vertical="center" indent="1"/>
    </xf>
    <xf numFmtId="0" fontId="5" fillId="0" borderId="2" xfId="0" applyFont="1" applyBorder="1" applyAlignment="1">
      <alignment horizontal="center" vertical="center"/>
    </xf>
    <xf numFmtId="0" fontId="6" fillId="0" borderId="2" xfId="0" applyFont="1" applyBorder="1" applyAlignment="1">
      <alignment horizontal="center" vertical="center" wrapText="1"/>
    </xf>
    <xf numFmtId="0" fontId="2" fillId="7" borderId="30" xfId="0" applyFont="1" applyFill="1" applyBorder="1" applyAlignment="1" applyProtection="1">
      <alignment horizontal="center" vertical="center" wrapText="1"/>
      <protection locked="0"/>
    </xf>
    <xf numFmtId="0" fontId="13" fillId="8" borderId="29" xfId="0" quotePrefix="1" applyFont="1" applyFill="1" applyBorder="1" applyAlignment="1" applyProtection="1">
      <alignment horizontal="left" vertical="top" wrapText="1"/>
      <protection locked="0"/>
    </xf>
    <xf numFmtId="0" fontId="0" fillId="0" borderId="0" xfId="0" applyAlignment="1">
      <alignment horizontal="left" indent="1"/>
    </xf>
    <xf numFmtId="0" fontId="0" fillId="0" borderId="0" xfId="0" applyAlignment="1">
      <alignment horizontal="center" vertical="center"/>
    </xf>
    <xf numFmtId="0" fontId="20" fillId="6" borderId="33" xfId="0" applyFont="1" applyFill="1" applyBorder="1" applyAlignment="1">
      <alignment horizontal="left" vertical="center" wrapText="1" indent="1"/>
    </xf>
    <xf numFmtId="0" fontId="21" fillId="0" borderId="33" xfId="0" applyFont="1" applyBorder="1" applyAlignment="1">
      <alignment horizontal="left" vertical="center" wrapText="1" indent="1"/>
    </xf>
    <xf numFmtId="0" fontId="15" fillId="0" borderId="17" xfId="0" applyFont="1" applyBorder="1" applyAlignment="1">
      <alignment horizontal="left" vertical="center" wrapText="1"/>
    </xf>
    <xf numFmtId="0" fontId="0" fillId="0" borderId="12" xfId="0" applyBorder="1" applyAlignment="1">
      <alignment vertical="center"/>
    </xf>
    <xf numFmtId="0" fontId="2" fillId="0" borderId="25" xfId="2" applyFont="1" applyBorder="1" applyAlignment="1">
      <alignment horizontal="left" vertical="center" wrapText="1" indent="1"/>
    </xf>
    <xf numFmtId="0" fontId="0" fillId="0" borderId="12" xfId="0" applyBorder="1" applyAlignment="1">
      <alignment horizontal="center" vertical="center"/>
    </xf>
    <xf numFmtId="0" fontId="0" fillId="0" borderId="20" xfId="0" applyBorder="1" applyAlignment="1">
      <alignment horizontal="center" vertical="center"/>
    </xf>
    <xf numFmtId="0" fontId="15" fillId="3" borderId="26" xfId="0" applyFont="1" applyFill="1" applyBorder="1" applyAlignment="1">
      <alignment horizontal="center" vertical="center"/>
    </xf>
    <xf numFmtId="0" fontId="0" fillId="0" borderId="7" xfId="0" applyBorder="1" applyAlignment="1">
      <alignment vertical="center"/>
    </xf>
    <xf numFmtId="0" fontId="15" fillId="0" borderId="0" xfId="0" applyFont="1" applyAlignment="1">
      <alignment horizontal="right" vertical="center"/>
    </xf>
    <xf numFmtId="0" fontId="0" fillId="0" borderId="11" xfId="0" applyBorder="1" applyAlignment="1">
      <alignment vertical="center"/>
    </xf>
    <xf numFmtId="0" fontId="4" fillId="0" borderId="12" xfId="0" applyFont="1"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4" fillId="3" borderId="24" xfId="0" quotePrefix="1" applyFont="1" applyFill="1" applyBorder="1" applyAlignment="1">
      <alignment horizontal="center" vertical="center"/>
    </xf>
    <xf numFmtId="0" fontId="15" fillId="3" borderId="25" xfId="0" applyFont="1" applyFill="1" applyBorder="1" applyAlignment="1">
      <alignment horizontal="center" vertical="center"/>
    </xf>
    <xf numFmtId="0" fontId="0" fillId="0" borderId="0" xfId="0" applyAlignment="1">
      <alignment vertical="top"/>
    </xf>
    <xf numFmtId="0" fontId="0" fillId="0" borderId="0" xfId="0" applyProtection="1">
      <protection locked="0"/>
    </xf>
    <xf numFmtId="0" fontId="0" fillId="0" borderId="0" xfId="0" applyAlignment="1">
      <alignment horizontal="left" vertical="center" indent="1"/>
    </xf>
    <xf numFmtId="0" fontId="0" fillId="0" borderId="0" xfId="0" applyAlignment="1">
      <alignment horizontal="left" vertical="center" indent="2"/>
    </xf>
    <xf numFmtId="0" fontId="3" fillId="0" borderId="0" xfId="0" applyFont="1" applyAlignment="1">
      <alignment horizontal="left" vertical="center" indent="2"/>
    </xf>
    <xf numFmtId="1" fontId="8" fillId="2" borderId="4" xfId="1" applyNumberFormat="1" applyFont="1" applyFill="1" applyBorder="1" applyAlignment="1">
      <alignment horizontal="left" vertical="center" indent="2"/>
    </xf>
    <xf numFmtId="49" fontId="9" fillId="3" borderId="7" xfId="1" applyNumberFormat="1" applyFont="1" applyFill="1" applyBorder="1" applyAlignment="1">
      <alignment horizontal="left" vertical="center" indent="2"/>
    </xf>
    <xf numFmtId="0" fontId="10" fillId="0" borderId="7" xfId="0" applyFont="1" applyBorder="1" applyAlignment="1">
      <alignment horizontal="left" vertical="center" indent="2"/>
    </xf>
    <xf numFmtId="0" fontId="0" fillId="0" borderId="7" xfId="0" applyBorder="1" applyAlignment="1">
      <alignment horizontal="left" vertical="center" indent="2"/>
    </xf>
    <xf numFmtId="0" fontId="11" fillId="0" borderId="7" xfId="0" applyFont="1" applyBorder="1" applyAlignment="1">
      <alignment horizontal="left" vertical="center" indent="2"/>
    </xf>
    <xf numFmtId="0" fontId="0" fillId="0" borderId="0" xfId="0" applyAlignment="1" applyProtection="1">
      <alignment horizontal="left" vertical="center" indent="2"/>
      <protection locked="0"/>
    </xf>
    <xf numFmtId="0" fontId="0" fillId="0" borderId="0" xfId="0" applyProtection="1"/>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Alignment="1" applyProtection="1">
      <alignment horizontal="left" vertical="center" indent="1"/>
    </xf>
    <xf numFmtId="0" fontId="2" fillId="0" borderId="0" xfId="0" applyFont="1" applyAlignment="1" applyProtection="1">
      <alignment horizontal="left" vertical="top" wrapText="1"/>
    </xf>
    <xf numFmtId="0" fontId="15" fillId="5" borderId="24" xfId="0" applyFont="1" applyFill="1" applyBorder="1" applyAlignment="1" applyProtection="1">
      <alignment horizontal="center" vertical="center"/>
    </xf>
    <xf numFmtId="0" fontId="15" fillId="5" borderId="25" xfId="0" applyFont="1" applyFill="1" applyBorder="1" applyAlignment="1" applyProtection="1">
      <alignment horizontal="center" vertical="center"/>
    </xf>
    <xf numFmtId="0" fontId="15" fillId="5" borderId="26" xfId="0" applyFont="1" applyFill="1" applyBorder="1" applyAlignment="1" applyProtection="1">
      <alignment horizontal="center" vertical="center"/>
    </xf>
    <xf numFmtId="0" fontId="22" fillId="5" borderId="27" xfId="0" applyFont="1" applyFill="1" applyBorder="1" applyAlignment="1" applyProtection="1">
      <alignment horizontal="left" vertical="center" wrapText="1" indent="1"/>
    </xf>
    <xf numFmtId="0" fontId="15" fillId="5" borderId="30" xfId="0" applyFont="1" applyFill="1" applyBorder="1" applyAlignment="1" applyProtection="1">
      <alignment vertical="center"/>
    </xf>
    <xf numFmtId="0" fontId="15" fillId="5" borderId="29" xfId="0" applyFont="1" applyFill="1" applyBorder="1" applyAlignment="1" applyProtection="1">
      <alignment horizontal="left" vertical="top" wrapText="1"/>
    </xf>
    <xf numFmtId="0" fontId="12" fillId="4" borderId="31" xfId="0" applyFont="1" applyFill="1" applyBorder="1" applyAlignment="1" applyProtection="1">
      <alignment vertical="top"/>
      <protection locked="0"/>
    </xf>
    <xf numFmtId="0" fontId="0" fillId="0" borderId="0" xfId="0" applyProtection="1">
      <protection locked="0"/>
    </xf>
    <xf numFmtId="0" fontId="0" fillId="0" borderId="8" xfId="0" applyBorder="1" applyProtection="1">
      <protection locked="0"/>
    </xf>
    <xf numFmtId="0" fontId="10" fillId="4" borderId="32" xfId="0" applyFont="1" applyFill="1" applyBorder="1" applyAlignment="1" applyProtection="1">
      <alignment vertical="top"/>
      <protection locked="0"/>
    </xf>
    <xf numFmtId="0" fontId="0" fillId="0" borderId="9" xfId="0" applyBorder="1" applyProtection="1">
      <protection locked="0"/>
    </xf>
    <xf numFmtId="0" fontId="0" fillId="0" borderId="10" xfId="0" applyBorder="1" applyProtection="1">
      <protection locked="0"/>
    </xf>
    <xf numFmtId="0" fontId="10" fillId="4" borderId="31" xfId="0" applyFont="1" applyFill="1" applyBorder="1" applyAlignment="1" applyProtection="1">
      <alignment vertical="top"/>
      <protection locked="0"/>
    </xf>
    <xf numFmtId="0" fontId="11" fillId="0" borderId="31" xfId="0" applyFont="1" applyBorder="1" applyAlignment="1">
      <alignment vertical="center" wrapText="1"/>
    </xf>
    <xf numFmtId="0" fontId="11" fillId="0" borderId="0" xfId="0" applyFont="1" applyAlignment="1">
      <alignment vertical="center"/>
    </xf>
    <xf numFmtId="0" fontId="0" fillId="0" borderId="8" xfId="0" applyBorder="1" applyAlignment="1">
      <alignment vertical="center"/>
    </xf>
    <xf numFmtId="0" fontId="19" fillId="0" borderId="0" xfId="0" applyFont="1" applyAlignment="1">
      <alignment horizontal="left" vertical="center" indent="1"/>
    </xf>
    <xf numFmtId="0" fontId="0" fillId="0" borderId="0" xfId="0" applyAlignment="1">
      <alignment horizontal="left" vertical="center" indent="1"/>
    </xf>
    <xf numFmtId="164" fontId="4" fillId="0" borderId="0" xfId="0" applyNumberFormat="1" applyFont="1" applyAlignment="1">
      <alignment vertical="top"/>
    </xf>
    <xf numFmtId="0" fontId="0" fillId="0" borderId="0" xfId="0" applyAlignment="1">
      <alignment vertical="top"/>
    </xf>
    <xf numFmtId="0" fontId="13" fillId="0" borderId="8" xfId="0" applyFont="1" applyBorder="1" applyAlignment="1">
      <alignment vertical="top" wrapText="1"/>
    </xf>
    <xf numFmtId="0" fontId="0" fillId="0" borderId="8" xfId="0" applyBorder="1"/>
    <xf numFmtId="0" fontId="15" fillId="4" borderId="7" xfId="0" applyFont="1" applyFill="1" applyBorder="1" applyAlignment="1">
      <alignment vertical="top"/>
    </xf>
    <xf numFmtId="0" fontId="3" fillId="0" borderId="1" xfId="0" applyFont="1" applyBorder="1" applyAlignment="1">
      <alignment horizontal="center" vertical="center" wrapText="1"/>
    </xf>
  </cellXfs>
  <cellStyles count="4">
    <cellStyle name="Standard" xfId="0" builtinId="0"/>
    <cellStyle name="Standard 2" xfId="3" xr:uid="{00000000-0005-0000-0000-000003000000}"/>
    <cellStyle name="Standard 3" xfId="1" xr:uid="{00000000-0005-0000-0000-000001000000}"/>
    <cellStyle name="Standard_LAN-Komponenten" xfId="2" xr:uid="{00000000-0005-0000-0000-000002000000}"/>
  </cellStyles>
  <dxfs count="36">
    <dxf>
      <fill>
        <patternFill>
          <bgColor indexed="13"/>
        </patternFill>
      </fill>
    </dxf>
    <dxf>
      <fill>
        <patternFill>
          <bgColor indexed="43"/>
        </patternFill>
      </fill>
    </dxf>
    <dxf>
      <fill>
        <patternFill>
          <bgColor indexed="52"/>
        </patternFill>
      </fill>
    </dxf>
    <dxf>
      <fill>
        <patternFill>
          <bgColor rgb="FFFFFF00"/>
        </patternFill>
      </fill>
    </dxf>
    <dxf>
      <fill>
        <patternFill>
          <bgColor indexed="10"/>
        </patternFill>
      </fill>
    </dxf>
    <dxf>
      <fill>
        <patternFill>
          <bgColor indexed="13"/>
        </patternFill>
      </fill>
    </dxf>
    <dxf>
      <fill>
        <patternFill>
          <bgColor indexed="43"/>
        </patternFill>
      </fill>
    </dxf>
    <dxf>
      <fill>
        <patternFill>
          <bgColor indexed="52"/>
        </patternFill>
      </fill>
    </dxf>
    <dxf>
      <fill>
        <patternFill>
          <bgColor rgb="FFFFFF00"/>
        </patternFill>
      </fill>
    </dxf>
    <dxf>
      <fill>
        <patternFill>
          <bgColor indexed="10"/>
        </patternFill>
      </fill>
    </dxf>
    <dxf>
      <fill>
        <patternFill>
          <bgColor rgb="FF00FF00"/>
        </patternFill>
      </fill>
    </dxf>
    <dxf>
      <fill>
        <patternFill>
          <bgColor rgb="FFFF0000"/>
        </patternFill>
      </fill>
    </dxf>
    <dxf>
      <fill>
        <patternFill>
          <bgColor indexed="13"/>
        </patternFill>
      </fill>
    </dxf>
    <dxf>
      <fill>
        <patternFill>
          <bgColor indexed="43"/>
        </patternFill>
      </fill>
    </dxf>
    <dxf>
      <fill>
        <patternFill>
          <bgColor indexed="52"/>
        </patternFill>
      </fill>
    </dxf>
    <dxf>
      <fill>
        <patternFill>
          <bgColor rgb="FFFFFF00"/>
        </patternFill>
      </fill>
    </dxf>
    <dxf>
      <fill>
        <patternFill>
          <bgColor indexed="10"/>
        </patternFill>
      </fill>
    </dxf>
    <dxf>
      <fill>
        <patternFill>
          <bgColor indexed="13"/>
        </patternFill>
      </fill>
    </dxf>
    <dxf>
      <fill>
        <patternFill>
          <bgColor indexed="43"/>
        </patternFill>
      </fill>
    </dxf>
    <dxf>
      <fill>
        <patternFill>
          <bgColor indexed="52"/>
        </patternFill>
      </fill>
    </dxf>
    <dxf>
      <fill>
        <patternFill>
          <bgColor rgb="FFFFFF00"/>
        </patternFill>
      </fill>
    </dxf>
    <dxf>
      <fill>
        <patternFill>
          <bgColor indexed="10"/>
        </patternFill>
      </fill>
    </dxf>
    <dxf>
      <fill>
        <patternFill>
          <bgColor rgb="FF00FF00"/>
        </patternFill>
      </fill>
    </dxf>
    <dxf>
      <fill>
        <patternFill>
          <bgColor rgb="FFFF0000"/>
        </patternFill>
      </fill>
    </dxf>
    <dxf>
      <fill>
        <patternFill>
          <bgColor indexed="13"/>
        </patternFill>
      </fill>
    </dxf>
    <dxf>
      <fill>
        <patternFill>
          <bgColor indexed="43"/>
        </patternFill>
      </fill>
    </dxf>
    <dxf>
      <fill>
        <patternFill>
          <bgColor indexed="52"/>
        </patternFill>
      </fill>
    </dxf>
    <dxf>
      <fill>
        <patternFill>
          <bgColor rgb="FFFFFF00"/>
        </patternFill>
      </fill>
    </dxf>
    <dxf>
      <fill>
        <patternFill>
          <bgColor indexed="10"/>
        </patternFill>
      </fill>
    </dxf>
    <dxf>
      <fill>
        <patternFill>
          <bgColor indexed="13"/>
        </patternFill>
      </fill>
    </dxf>
    <dxf>
      <fill>
        <patternFill>
          <bgColor indexed="43"/>
        </patternFill>
      </fill>
    </dxf>
    <dxf>
      <fill>
        <patternFill>
          <bgColor indexed="52"/>
        </patternFill>
      </fill>
    </dxf>
    <dxf>
      <fill>
        <patternFill>
          <bgColor rgb="FFFFFF00"/>
        </patternFill>
      </fill>
    </dxf>
    <dxf>
      <fill>
        <patternFill>
          <bgColor indexed="10"/>
        </patternFill>
      </fill>
    </dxf>
    <dxf>
      <fill>
        <patternFill>
          <bgColor rgb="FF00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A10"/>
  <sheetViews>
    <sheetView tabSelected="1" zoomScaleNormal="100" zoomScaleSheetLayoutView="100" zoomScalePageLayoutView="90" workbookViewId="0">
      <selection activeCell="B15" sqref="B15"/>
    </sheetView>
  </sheetViews>
  <sheetFormatPr baseColWidth="10" defaultColWidth="11.26953125" defaultRowHeight="12.5"/>
  <cols>
    <col min="1" max="1" width="82" customWidth="1"/>
  </cols>
  <sheetData>
    <row r="1" spans="1:1" ht="11.25" customHeight="1"/>
    <row r="2" spans="1:1" ht="11.25" customHeight="1"/>
    <row r="3" spans="1:1" ht="11.25" customHeight="1"/>
    <row r="4" spans="1:1" ht="11.25" customHeight="1"/>
    <row r="5" spans="1:1" ht="11.25" customHeight="1" thickBot="1"/>
    <row r="6" spans="1:1" ht="120" customHeight="1">
      <c r="A6" s="119" t="s">
        <v>17</v>
      </c>
    </row>
    <row r="7" spans="1:1" ht="70.75" customHeight="1">
      <c r="A7" s="40" t="s">
        <v>90</v>
      </c>
    </row>
    <row r="8" spans="1:1" ht="85" customHeight="1">
      <c r="A8" s="58" t="s">
        <v>87</v>
      </c>
    </row>
    <row r="9" spans="1:1" ht="70.75" customHeight="1">
      <c r="A9" s="59" t="s">
        <v>88</v>
      </c>
    </row>
    <row r="10" spans="1:1" ht="85" customHeight="1" thickBot="1">
      <c r="A10" s="1" t="s">
        <v>89</v>
      </c>
    </row>
  </sheetData>
  <sheetProtection algorithmName="SHA-512" hashValue="hDYl6UfpwPwPrQARevY7hxJrFFFrhaGrY2droDwHbaq7azR8PkWgrsEhmNNwdDHuOyuO15nb83Z2S7rZwBg70g==" saltValue="dare43i78YyC+De9I1Vy0Q==" spinCount="100000" sheet="1" objects="1" scenarios="1"/>
  <pageMargins left="0.98425196850393704" right="0.59055118110236227" top="0.86614173228346458" bottom="0.98425196850393704" header="0.59055118110236227" footer="0.47244094488188981"/>
  <pageSetup paperSize="9" orientation="portrait"/>
  <headerFooter scaleWithDoc="0">
    <oddFooter>&amp;R&amp;P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B1:BS13"/>
  <sheetViews>
    <sheetView showGridLines="0" zoomScaleNormal="100" zoomScaleSheetLayoutView="100" workbookViewId="0">
      <selection activeCell="B6" sqref="B6:D6"/>
    </sheetView>
  </sheetViews>
  <sheetFormatPr baseColWidth="10" defaultColWidth="11.453125" defaultRowHeight="12.5"/>
  <cols>
    <col min="1" max="1" width="0.81640625" style="38" customWidth="1"/>
    <col min="2" max="2" width="32.7265625" style="90" customWidth="1"/>
    <col min="3" max="4" width="32.7265625" style="38" customWidth="1"/>
    <col min="5" max="5" width="33.81640625" style="38" customWidth="1"/>
    <col min="6" max="6" width="0.81640625" style="38" customWidth="1"/>
    <col min="7" max="7" width="2.7265625" style="38" customWidth="1"/>
    <col min="8" max="8" width="11.453125" style="38" customWidth="1"/>
    <col min="9" max="16384" width="11.453125" style="38"/>
  </cols>
  <sheetData>
    <row r="1" spans="2:71" s="2" customFormat="1" ht="4" customHeight="1">
      <c r="B1" s="83"/>
    </row>
    <row r="2" spans="2:71" s="4" customFormat="1" ht="27" customHeight="1" thickBot="1">
      <c r="B2" s="84" t="str">
        <f>Deckblatt!A10</f>
        <v>Berlin, den 02.09.2026</v>
      </c>
      <c r="K2" s="5"/>
      <c r="W2" s="5"/>
      <c r="AI2" s="5"/>
      <c r="AU2" s="5"/>
      <c r="BG2" s="5"/>
      <c r="BS2" s="5"/>
    </row>
    <row r="3" spans="2:71" s="4" customFormat="1" ht="22" customHeight="1">
      <c r="B3" s="85"/>
      <c r="C3" s="7"/>
      <c r="D3" s="8"/>
    </row>
    <row r="4" spans="2:71" s="4" customFormat="1" ht="22" customHeight="1">
      <c r="B4" s="86" t="s">
        <v>84</v>
      </c>
      <c r="C4" s="9"/>
      <c r="D4" s="10"/>
    </row>
    <row r="5" spans="2:71" s="4" customFormat="1" ht="22" customHeight="1">
      <c r="B5" s="87" t="s">
        <v>86</v>
      </c>
      <c r="C5" s="11"/>
      <c r="D5" s="12"/>
    </row>
    <row r="6" spans="2:71" ht="45" customHeight="1">
      <c r="B6" s="108" t="s">
        <v>85</v>
      </c>
      <c r="C6" s="103"/>
      <c r="D6" s="104"/>
    </row>
    <row r="7" spans="2:71" s="2" customFormat="1" ht="12.75" customHeight="1">
      <c r="B7" s="88"/>
      <c r="D7" s="13"/>
    </row>
    <row r="8" spans="2:71" s="14" customFormat="1" ht="76.5" customHeight="1">
      <c r="B8" s="109" t="s">
        <v>19</v>
      </c>
      <c r="C8" s="110"/>
      <c r="D8" s="111"/>
    </row>
    <row r="9" spans="2:71" s="14" customFormat="1" ht="15" customHeight="1">
      <c r="B9" s="89"/>
      <c r="D9" s="15"/>
    </row>
    <row r="10" spans="2:71" s="16" customFormat="1" ht="20.149999999999999" customHeight="1">
      <c r="B10" s="89" t="s">
        <v>20</v>
      </c>
      <c r="D10" s="17"/>
    </row>
    <row r="11" spans="2:71" s="39" customFormat="1" ht="30" customHeight="1">
      <c r="B11" s="102" t="s">
        <v>21</v>
      </c>
      <c r="C11" s="103"/>
      <c r="D11" s="104"/>
    </row>
    <row r="12" spans="2:71" s="16" customFormat="1" ht="20.149999999999999" customHeight="1">
      <c r="B12" s="89" t="s">
        <v>22</v>
      </c>
      <c r="D12" s="17"/>
    </row>
    <row r="13" spans="2:71" ht="24" customHeight="1" thickBot="1">
      <c r="B13" s="105" t="s">
        <v>23</v>
      </c>
      <c r="C13" s="106"/>
      <c r="D13" s="107"/>
    </row>
  </sheetData>
  <sheetProtection algorithmName="SHA-512" hashValue="QW90NVnPAXWZr2FkhDi7ZUztn88Dzlw5jOFfxZbBN5W9fqffPGe0Bc6L0nnehqwWqsNAIJTVrYbQX6aP4Q0siw==" saltValue="1NNQMhev+kNhyOcK0NCsnw==" spinCount="100000" sheet="1" objects="1" scenarios="1"/>
  <mergeCells count="4">
    <mergeCell ref="B11:D11"/>
    <mergeCell ref="B13:D13"/>
    <mergeCell ref="B6:D6"/>
    <mergeCell ref="B8:D8"/>
  </mergeCells>
  <pageMargins left="0.59055118110236227" right="0.59055118110236227" top="0.86614173228346458" bottom="0.98425196850393704" header="0.59055118110236227" footer="0.47244094488188981"/>
  <pageSetup paperSize="9" scale="94" fitToHeight="0" orientation="portrait"/>
  <headerFooter scaleWithDoc="0">
    <oddFooter>&amp;L&amp;A&amp;R&amp;P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C14"/>
  <sheetViews>
    <sheetView showGridLines="0" workbookViewId="0">
      <pane xSplit="1" ySplit="5" topLeftCell="B6" activePane="bottomRight" state="frozen"/>
      <selection pane="topRight"/>
      <selection pane="bottomLeft"/>
      <selection pane="bottomRight" activeCell="B4" sqref="B4:C4"/>
    </sheetView>
  </sheetViews>
  <sheetFormatPr baseColWidth="10" defaultColWidth="9.1796875" defaultRowHeight="12.5"/>
  <cols>
    <col min="1" max="1" width="3" customWidth="1"/>
    <col min="2" max="2" width="25" customWidth="1"/>
    <col min="3" max="3" width="92" customWidth="1"/>
    <col min="4" max="4" width="3" customWidth="1"/>
  </cols>
  <sheetData>
    <row r="2" spans="2:3" ht="28" customHeight="1">
      <c r="B2" s="112" t="s">
        <v>0</v>
      </c>
      <c r="C2" s="113"/>
    </row>
    <row r="3" spans="2:3">
      <c r="B3" s="62"/>
      <c r="C3" s="62"/>
    </row>
    <row r="4" spans="2:3" ht="14">
      <c r="B4" s="112" t="s">
        <v>91</v>
      </c>
      <c r="C4" s="113"/>
    </row>
    <row r="5" spans="2:3">
      <c r="B5" s="62"/>
      <c r="C5" s="62"/>
    </row>
    <row r="6" spans="2:3" ht="45" customHeight="1">
      <c r="B6" s="64" t="s">
        <v>1</v>
      </c>
      <c r="C6" s="65" t="s">
        <v>2</v>
      </c>
    </row>
    <row r="7" spans="2:3" ht="45" customHeight="1">
      <c r="B7" s="64" t="s">
        <v>3</v>
      </c>
      <c r="C7" s="65" t="s">
        <v>4</v>
      </c>
    </row>
    <row r="8" spans="2:3" ht="58" customHeight="1">
      <c r="B8" s="64" t="s">
        <v>5</v>
      </c>
      <c r="C8" s="65" t="s">
        <v>6</v>
      </c>
    </row>
    <row r="9" spans="2:3" ht="58" customHeight="1">
      <c r="B9" s="64" t="s">
        <v>7</v>
      </c>
      <c r="C9" s="65" t="s">
        <v>8</v>
      </c>
    </row>
    <row r="10" spans="2:3" ht="58" customHeight="1">
      <c r="B10" s="64" t="s">
        <v>9</v>
      </c>
      <c r="C10" s="65" t="s">
        <v>10</v>
      </c>
    </row>
    <row r="11" spans="2:3" ht="58" customHeight="1">
      <c r="B11" s="64" t="s">
        <v>11</v>
      </c>
      <c r="C11" s="65" t="s">
        <v>12</v>
      </c>
    </row>
    <row r="12" spans="2:3" ht="45" customHeight="1">
      <c r="B12" s="64" t="s">
        <v>13</v>
      </c>
      <c r="C12" s="65" t="s">
        <v>14</v>
      </c>
    </row>
    <row r="13" spans="2:3" ht="45" customHeight="1">
      <c r="B13" s="64" t="s">
        <v>15</v>
      </c>
      <c r="C13" s="65" t="s">
        <v>16</v>
      </c>
    </row>
    <row r="14" spans="2:3">
      <c r="B14" s="50"/>
    </row>
  </sheetData>
  <sheetProtection algorithmName="SHA-512" hashValue="DFYGhMj+nIImNQlKpnwddoxLo6KfLbal/iWHHJsZUGausxoeTGJXZyN8hocnrderYwcriheFUZj9gHdp4yenwA==" saltValue="UX1N/SKavHWAB38SGUmA+Q==" spinCount="100000" sheet="1" objects="1" scenarios="1"/>
  <mergeCells count="2">
    <mergeCell ref="B4:C4"/>
    <mergeCell ref="B2:C2"/>
  </mergeCells>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Right="0"/>
    <pageSetUpPr fitToPage="1"/>
  </sheetPr>
  <dimension ref="A1:CA37"/>
  <sheetViews>
    <sheetView showGridLines="0" topLeftCell="A6" zoomScaleNormal="100" zoomScaleSheetLayoutView="100" workbookViewId="0">
      <pane xSplit="5" ySplit="6" topLeftCell="F12" activePane="bottomRight" state="frozen"/>
      <selection activeCell="A6" sqref="A6"/>
      <selection pane="topRight" activeCell="F6" sqref="F6"/>
      <selection pane="bottomLeft" activeCell="A12" sqref="A12"/>
      <selection pane="bottomRight" activeCell="G1" sqref="G1"/>
    </sheetView>
  </sheetViews>
  <sheetFormatPr baseColWidth="10" defaultColWidth="11.453125" defaultRowHeight="12.5"/>
  <cols>
    <col min="1" max="1" width="1.7265625" customWidth="1"/>
    <col min="2" max="4" width="3.7265625" style="4" customWidth="1"/>
    <col min="5" max="5" width="3.7265625" style="63" customWidth="1"/>
    <col min="6" max="6" width="62.7265625" style="50" customWidth="1"/>
    <col min="7" max="7" width="7.7265625" style="36" bestFit="1" customWidth="1"/>
    <col min="8" max="8" width="60.7265625" style="37" customWidth="1"/>
    <col min="9" max="9" width="1.7265625" style="36" customWidth="1"/>
    <col min="10" max="10" width="11.453125" style="36" customWidth="1"/>
    <col min="11" max="16384" width="11.453125" style="36"/>
  </cols>
  <sheetData>
    <row r="1" spans="2:79" ht="8.15" customHeight="1">
      <c r="H1" s="18"/>
    </row>
    <row r="2" spans="2:79" s="2" customFormat="1" ht="27" customHeight="1" thickBot="1">
      <c r="B2" s="3" t="str">
        <f>Bietererklärung!B2</f>
        <v>Berlin, den 02.09.2026</v>
      </c>
      <c r="C2" s="4"/>
      <c r="D2" s="4"/>
      <c r="E2" s="4"/>
      <c r="F2" s="50"/>
      <c r="H2" s="19"/>
      <c r="J2" s="20"/>
      <c r="V2" s="20"/>
      <c r="AH2" s="20"/>
      <c r="AT2" s="20"/>
      <c r="BF2" s="20"/>
      <c r="BR2" s="20"/>
    </row>
    <row r="3" spans="2:79" s="4" customFormat="1" ht="23.25" customHeight="1">
      <c r="B3" s="6"/>
      <c r="C3" s="7"/>
      <c r="D3" s="7"/>
      <c r="E3" s="7"/>
      <c r="F3" s="51"/>
      <c r="G3" s="7"/>
      <c r="H3" s="21"/>
      <c r="J3" s="22"/>
      <c r="V3" s="22"/>
      <c r="AH3" s="22"/>
      <c r="AT3" s="22"/>
      <c r="BF3" s="22"/>
      <c r="BR3" s="22"/>
    </row>
    <row r="4" spans="2:79" ht="23.25" customHeight="1">
      <c r="B4" s="23"/>
      <c r="C4" s="24"/>
      <c r="D4" s="24"/>
      <c r="E4" s="24"/>
      <c r="F4" s="52"/>
      <c r="G4" s="116"/>
      <c r="H4" s="117"/>
      <c r="J4" s="25"/>
      <c r="V4" s="25"/>
      <c r="AH4" s="25"/>
      <c r="AT4" s="25"/>
      <c r="BF4" s="25"/>
      <c r="BR4" s="25"/>
    </row>
    <row r="5" spans="2:79" ht="20.149999999999999" customHeight="1">
      <c r="B5" s="72"/>
      <c r="C5" s="73" t="s">
        <v>18</v>
      </c>
      <c r="D5" s="24"/>
      <c r="E5" s="24"/>
      <c r="F5" s="52"/>
      <c r="G5" s="103"/>
      <c r="H5" s="117"/>
    </row>
    <row r="6" spans="2:79" s="2" customFormat="1" ht="20.149999999999999" customHeight="1">
      <c r="B6" s="118" t="str">
        <f>Bietererklärung!B6</f>
        <v>&lt;Bewerbername&gt;</v>
      </c>
      <c r="C6" s="115"/>
      <c r="D6" s="115"/>
      <c r="E6" s="115"/>
      <c r="F6" s="115"/>
      <c r="G6" s="115"/>
      <c r="H6" s="117"/>
      <c r="J6" s="26"/>
      <c r="K6" s="26"/>
      <c r="L6" s="26"/>
      <c r="O6" s="27"/>
      <c r="P6" s="114"/>
      <c r="Q6" s="115"/>
      <c r="R6" s="26"/>
      <c r="S6" s="26"/>
      <c r="V6" s="26"/>
      <c r="W6" s="26"/>
      <c r="X6" s="26"/>
      <c r="AA6" s="27"/>
      <c r="AB6" s="114"/>
      <c r="AC6" s="115"/>
      <c r="AD6" s="26"/>
      <c r="AE6" s="26"/>
      <c r="AH6" s="26"/>
      <c r="AI6" s="26"/>
      <c r="AJ6" s="26"/>
      <c r="AM6" s="27"/>
      <c r="AN6" s="114"/>
      <c r="AO6" s="115"/>
      <c r="AP6" s="26"/>
      <c r="AQ6" s="26"/>
      <c r="AT6" s="26"/>
      <c r="AU6" s="26"/>
      <c r="AV6" s="26"/>
      <c r="AY6" s="27"/>
      <c r="AZ6" s="114"/>
      <c r="BA6" s="115"/>
      <c r="BB6" s="26"/>
      <c r="BC6" s="26"/>
      <c r="BF6" s="26"/>
      <c r="BG6" s="26"/>
      <c r="BH6" s="26"/>
      <c r="BK6" s="27"/>
      <c r="BL6" s="114"/>
      <c r="BM6" s="115"/>
      <c r="BN6" s="26"/>
      <c r="BO6" s="26"/>
      <c r="BR6" s="26"/>
      <c r="BS6" s="26"/>
      <c r="BT6" s="26"/>
      <c r="BW6" s="27"/>
      <c r="BX6" s="114"/>
      <c r="BY6" s="115"/>
      <c r="BZ6" s="26"/>
      <c r="CA6" s="26"/>
    </row>
    <row r="7" spans="2:79" ht="16.5" customHeight="1" thickBot="1">
      <c r="B7" s="74"/>
      <c r="C7" s="75"/>
      <c r="D7" s="67"/>
      <c r="E7" s="69"/>
      <c r="F7" s="53"/>
      <c r="G7" s="28"/>
      <c r="H7" s="29"/>
    </row>
    <row r="8" spans="2:79" ht="112" customHeight="1" thickBot="1">
      <c r="B8" s="41" t="s">
        <v>24</v>
      </c>
      <c r="C8" s="42" t="s">
        <v>25</v>
      </c>
      <c r="D8" s="42" t="s">
        <v>26</v>
      </c>
      <c r="E8" s="42" t="s">
        <v>27</v>
      </c>
      <c r="F8" s="54" t="s">
        <v>28</v>
      </c>
      <c r="G8" s="43" t="s">
        <v>29</v>
      </c>
      <c r="H8" s="66" t="s">
        <v>30</v>
      </c>
    </row>
    <row r="9" spans="2:79">
      <c r="B9" s="76"/>
      <c r="C9" s="77"/>
      <c r="D9" s="77"/>
      <c r="E9" s="70"/>
      <c r="F9" s="55"/>
      <c r="G9" s="30"/>
      <c r="H9" s="31"/>
    </row>
    <row r="10" spans="2:79" ht="18" customHeight="1">
      <c r="B10" s="78">
        <v>1</v>
      </c>
      <c r="C10" s="79"/>
      <c r="D10" s="79"/>
      <c r="E10" s="71"/>
      <c r="F10" s="56" t="s">
        <v>31</v>
      </c>
      <c r="G10" s="32"/>
      <c r="H10" s="33"/>
    </row>
    <row r="11" spans="2:79" ht="20.149999999999999" customHeight="1">
      <c r="B11" s="47">
        <v>1</v>
      </c>
      <c r="C11" s="48">
        <v>1</v>
      </c>
      <c r="D11" s="48"/>
      <c r="E11" s="49"/>
      <c r="F11" s="57" t="s">
        <v>32</v>
      </c>
      <c r="G11" s="34"/>
      <c r="H11" s="35"/>
    </row>
    <row r="12" spans="2:79" ht="48" customHeight="1">
      <c r="B12" s="44">
        <v>1</v>
      </c>
      <c r="C12" s="45">
        <v>1</v>
      </c>
      <c r="D12" s="45" t="s">
        <v>33</v>
      </c>
      <c r="E12" s="46" t="s">
        <v>34</v>
      </c>
      <c r="F12" s="68" t="s">
        <v>35</v>
      </c>
      <c r="G12" s="60"/>
      <c r="H12" s="61"/>
    </row>
    <row r="13" spans="2:79" ht="48" customHeight="1">
      <c r="B13" s="44">
        <v>1</v>
      </c>
      <c r="C13" s="45">
        <v>1</v>
      </c>
      <c r="D13" s="45" t="s">
        <v>36</v>
      </c>
      <c r="E13" s="46" t="s">
        <v>34</v>
      </c>
      <c r="F13" s="68" t="s">
        <v>37</v>
      </c>
      <c r="G13" s="60"/>
      <c r="H13" s="61"/>
    </row>
    <row r="14" spans="2:79" ht="48" customHeight="1">
      <c r="B14" s="44">
        <v>1</v>
      </c>
      <c r="C14" s="45">
        <v>1</v>
      </c>
      <c r="D14" s="45" t="s">
        <v>38</v>
      </c>
      <c r="E14" s="46" t="s">
        <v>34</v>
      </c>
      <c r="F14" s="68" t="s">
        <v>39</v>
      </c>
      <c r="G14" s="60"/>
      <c r="H14" s="61"/>
    </row>
    <row r="15" spans="2:79" ht="48" customHeight="1">
      <c r="B15" s="44">
        <v>1</v>
      </c>
      <c r="C15" s="45">
        <v>1</v>
      </c>
      <c r="D15" s="45" t="s">
        <v>40</v>
      </c>
      <c r="E15" s="46" t="s">
        <v>34</v>
      </c>
      <c r="F15" s="68" t="s">
        <v>41</v>
      </c>
      <c r="G15" s="60"/>
      <c r="H15" s="61"/>
    </row>
    <row r="16" spans="2:79" ht="48" customHeight="1">
      <c r="B16" s="44">
        <v>1</v>
      </c>
      <c r="C16" s="45">
        <v>1</v>
      </c>
      <c r="D16" s="45" t="s">
        <v>42</v>
      </c>
      <c r="E16" s="46" t="s">
        <v>34</v>
      </c>
      <c r="F16" s="68" t="s">
        <v>43</v>
      </c>
      <c r="G16" s="60"/>
      <c r="H16" s="61"/>
    </row>
    <row r="17" spans="2:8" ht="48" customHeight="1">
      <c r="B17" s="44">
        <v>1</v>
      </c>
      <c r="C17" s="45">
        <v>1</v>
      </c>
      <c r="D17" s="45" t="s">
        <v>44</v>
      </c>
      <c r="E17" s="46" t="s">
        <v>34</v>
      </c>
      <c r="F17" s="68" t="s">
        <v>45</v>
      </c>
      <c r="G17" s="60"/>
      <c r="H17" s="61"/>
    </row>
    <row r="18" spans="2:8" ht="20.149999999999999" customHeight="1">
      <c r="B18" s="47">
        <v>1</v>
      </c>
      <c r="C18" s="48">
        <v>2</v>
      </c>
      <c r="D18" s="48"/>
      <c r="E18" s="49"/>
      <c r="F18" s="57" t="s">
        <v>46</v>
      </c>
      <c r="G18" s="34"/>
      <c r="H18" s="35"/>
    </row>
    <row r="19" spans="2:8" ht="48" customHeight="1">
      <c r="B19" s="44">
        <v>1</v>
      </c>
      <c r="C19" s="45">
        <v>2</v>
      </c>
      <c r="D19" s="45" t="s">
        <v>47</v>
      </c>
      <c r="E19" s="46" t="s">
        <v>34</v>
      </c>
      <c r="F19" s="68" t="s">
        <v>48</v>
      </c>
      <c r="G19" s="60"/>
      <c r="H19" s="61"/>
    </row>
    <row r="20" spans="2:8" ht="60" customHeight="1">
      <c r="B20" s="44">
        <v>1</v>
      </c>
      <c r="C20" s="45">
        <v>2</v>
      </c>
      <c r="D20" s="45" t="s">
        <v>49</v>
      </c>
      <c r="E20" s="46" t="s">
        <v>34</v>
      </c>
      <c r="F20" s="68" t="s">
        <v>50</v>
      </c>
      <c r="G20" s="60"/>
      <c r="H20" s="61"/>
    </row>
    <row r="21" spans="2:8" ht="48" customHeight="1">
      <c r="B21" s="44">
        <v>1</v>
      </c>
      <c r="C21" s="45">
        <v>2</v>
      </c>
      <c r="D21" s="45" t="s">
        <v>51</v>
      </c>
      <c r="E21" s="46" t="s">
        <v>34</v>
      </c>
      <c r="F21" s="68" t="s">
        <v>52</v>
      </c>
      <c r="G21" s="60"/>
      <c r="H21" s="61"/>
    </row>
    <row r="22" spans="2:8" ht="65.25" customHeight="1" thickBot="1">
      <c r="B22" s="44">
        <v>1</v>
      </c>
      <c r="C22" s="45">
        <v>2</v>
      </c>
      <c r="D22" s="45" t="s">
        <v>53</v>
      </c>
      <c r="E22" s="46" t="s">
        <v>34</v>
      </c>
      <c r="F22" s="68" t="s">
        <v>54</v>
      </c>
      <c r="G22" s="60"/>
      <c r="H22" s="61"/>
    </row>
    <row r="23" spans="2:8" ht="48" customHeight="1">
      <c r="B23" s="44">
        <v>1</v>
      </c>
      <c r="C23" s="45">
        <v>2</v>
      </c>
      <c r="D23" s="45" t="s">
        <v>55</v>
      </c>
      <c r="E23" s="46" t="s">
        <v>34</v>
      </c>
      <c r="F23" s="68" t="s">
        <v>56</v>
      </c>
      <c r="G23" s="60"/>
      <c r="H23" s="61"/>
    </row>
    <row r="24" spans="2:8" ht="48" customHeight="1">
      <c r="B24" s="44">
        <v>1</v>
      </c>
      <c r="C24" s="45">
        <v>2</v>
      </c>
      <c r="D24" s="45" t="s">
        <v>57</v>
      </c>
      <c r="E24" s="46" t="s">
        <v>34</v>
      </c>
      <c r="F24" s="68" t="s">
        <v>58</v>
      </c>
      <c r="G24" s="60"/>
      <c r="H24" s="61"/>
    </row>
    <row r="25" spans="2:8" ht="48" customHeight="1">
      <c r="B25" s="44">
        <v>1</v>
      </c>
      <c r="C25" s="45">
        <v>2</v>
      </c>
      <c r="D25" s="45" t="s">
        <v>59</v>
      </c>
      <c r="E25" s="46" t="s">
        <v>34</v>
      </c>
      <c r="F25" s="68" t="s">
        <v>60</v>
      </c>
      <c r="G25" s="60"/>
      <c r="H25" s="61"/>
    </row>
    <row r="26" spans="2:8" ht="48" customHeight="1">
      <c r="B26" s="44">
        <v>1</v>
      </c>
      <c r="C26" s="45">
        <v>2</v>
      </c>
      <c r="D26" s="45" t="s">
        <v>61</v>
      </c>
      <c r="E26" s="46" t="s">
        <v>34</v>
      </c>
      <c r="F26" s="68" t="s">
        <v>62</v>
      </c>
      <c r="G26" s="60"/>
      <c r="H26" s="61"/>
    </row>
    <row r="27" spans="2:8" ht="48" customHeight="1">
      <c r="B27" s="44">
        <v>1</v>
      </c>
      <c r="C27" s="45">
        <v>2</v>
      </c>
      <c r="D27" s="45" t="s">
        <v>63</v>
      </c>
      <c r="E27" s="46" t="s">
        <v>34</v>
      </c>
      <c r="F27" s="68" t="s">
        <v>64</v>
      </c>
      <c r="G27" s="60"/>
      <c r="H27" s="61"/>
    </row>
    <row r="28" spans="2:8" ht="48" customHeight="1">
      <c r="B28" s="44">
        <v>1</v>
      </c>
      <c r="C28" s="45">
        <v>2</v>
      </c>
      <c r="D28" s="45" t="s">
        <v>65</v>
      </c>
      <c r="E28" s="46" t="s">
        <v>34</v>
      </c>
      <c r="F28" s="68" t="s">
        <v>66</v>
      </c>
      <c r="G28" s="60"/>
      <c r="H28" s="61"/>
    </row>
    <row r="29" spans="2:8" ht="20.149999999999999" customHeight="1">
      <c r="B29" s="47">
        <v>1</v>
      </c>
      <c r="C29" s="48">
        <v>3</v>
      </c>
      <c r="D29" s="48"/>
      <c r="E29" s="49"/>
      <c r="F29" s="57" t="s">
        <v>67</v>
      </c>
      <c r="G29" s="34"/>
      <c r="H29" s="35"/>
    </row>
    <row r="30" spans="2:8" ht="60" customHeight="1">
      <c r="B30" s="44">
        <v>1</v>
      </c>
      <c r="C30" s="45">
        <v>3</v>
      </c>
      <c r="D30" s="45" t="s">
        <v>68</v>
      </c>
      <c r="E30" s="46" t="s">
        <v>69</v>
      </c>
      <c r="F30" s="68" t="s">
        <v>70</v>
      </c>
      <c r="G30" s="60"/>
      <c r="H30" s="61"/>
    </row>
    <row r="31" spans="2:8" ht="48" customHeight="1">
      <c r="B31" s="44">
        <v>1</v>
      </c>
      <c r="C31" s="45">
        <v>3</v>
      </c>
      <c r="D31" s="45" t="s">
        <v>71</v>
      </c>
      <c r="E31" s="46" t="s">
        <v>69</v>
      </c>
      <c r="F31" s="68" t="s">
        <v>72</v>
      </c>
      <c r="G31" s="60"/>
      <c r="H31" s="61"/>
    </row>
    <row r="32" spans="2:8" ht="48" customHeight="1">
      <c r="B32" s="44">
        <v>1</v>
      </c>
      <c r="C32" s="45">
        <v>3</v>
      </c>
      <c r="D32" s="45" t="s">
        <v>73</v>
      </c>
      <c r="E32" s="46" t="s">
        <v>69</v>
      </c>
      <c r="F32" s="68" t="s">
        <v>74</v>
      </c>
      <c r="G32" s="60"/>
      <c r="H32" s="61"/>
    </row>
    <row r="33" spans="2:8" ht="60" customHeight="1">
      <c r="B33" s="44">
        <v>1</v>
      </c>
      <c r="C33" s="45">
        <v>3</v>
      </c>
      <c r="D33" s="45" t="s">
        <v>75</v>
      </c>
      <c r="E33" s="46" t="s">
        <v>69</v>
      </c>
      <c r="F33" s="68" t="s">
        <v>76</v>
      </c>
      <c r="G33" s="60"/>
      <c r="H33" s="61"/>
    </row>
    <row r="34" spans="2:8" ht="60" customHeight="1">
      <c r="B34" s="44">
        <v>1</v>
      </c>
      <c r="C34" s="45">
        <v>3</v>
      </c>
      <c r="D34" s="45" t="s">
        <v>77</v>
      </c>
      <c r="E34" s="46" t="s">
        <v>69</v>
      </c>
      <c r="F34" s="68" t="s">
        <v>78</v>
      </c>
      <c r="G34" s="60"/>
      <c r="H34" s="61"/>
    </row>
    <row r="35" spans="2:8" ht="60" customHeight="1">
      <c r="B35" s="44">
        <v>1</v>
      </c>
      <c r="C35" s="45">
        <v>3</v>
      </c>
      <c r="D35" s="45" t="s">
        <v>79</v>
      </c>
      <c r="E35" s="46" t="s">
        <v>69</v>
      </c>
      <c r="F35" s="68" t="s">
        <v>80</v>
      </c>
      <c r="G35" s="60"/>
      <c r="H35" s="61"/>
    </row>
    <row r="36" spans="2:8" s="91" customFormat="1">
      <c r="B36" s="92"/>
      <c r="C36" s="92"/>
      <c r="D36" s="92"/>
      <c r="E36" s="93"/>
      <c r="F36" s="94"/>
      <c r="H36" s="95"/>
    </row>
    <row r="37" spans="2:8" s="91" customFormat="1" ht="36" customHeight="1">
      <c r="B37" s="96"/>
      <c r="C37" s="97"/>
      <c r="D37" s="97"/>
      <c r="E37" s="98"/>
      <c r="F37" s="99" t="s">
        <v>81</v>
      </c>
      <c r="G37" s="100"/>
      <c r="H37" s="101"/>
    </row>
  </sheetData>
  <sheetProtection algorithmName="SHA-512" hashValue="IYOY+NMZkKlVuHeiB97Yl8exJT1ZqHpQINK0yGA/lWykNzVWWPNzLQ+xzAF3lWsUkgvlSrW8M9z14llBgU3EGw==" saltValue="786jIj57c3FVQZxg634e+A==" spinCount="100000" sheet="1" objects="1" scenarios="1"/>
  <mergeCells count="8">
    <mergeCell ref="BX6:BY6"/>
    <mergeCell ref="G4:H6"/>
    <mergeCell ref="B6:F6"/>
    <mergeCell ref="AB6:AC6"/>
    <mergeCell ref="P6:Q6"/>
    <mergeCell ref="AN6:AO6"/>
    <mergeCell ref="BL6:BM6"/>
    <mergeCell ref="AZ6:BA6"/>
  </mergeCells>
  <conditionalFormatting sqref="E12:E28">
    <cfRule type="expression" dxfId="35" priority="13" stopIfTrue="1">
      <formula>($E12="A")*($G12&lt;&gt;"JA")</formula>
    </cfRule>
    <cfRule type="expression" dxfId="34" priority="14" stopIfTrue="1">
      <formula>($E12="A")*($G12="JA")</formula>
    </cfRule>
  </conditionalFormatting>
  <conditionalFormatting sqref="G12:G13">
    <cfRule type="expression" dxfId="33" priority="166" stopIfTrue="1">
      <formula>EVALUATE*($E12="A")*($G12="NEIN")</formula>
    </cfRule>
    <cfRule type="expression" dxfId="32" priority="167" stopIfTrue="1">
      <formula>EVALUATE*($E12="B")*($G12="NEIN")</formula>
    </cfRule>
    <cfRule type="expression" dxfId="31" priority="168" stopIfTrue="1">
      <formula>EVALUATE*($G12&lt;&gt;"NEIN")*($G12&lt;&gt;"JA")</formula>
    </cfRule>
  </conditionalFormatting>
  <conditionalFormatting sqref="G16">
    <cfRule type="expression" dxfId="30" priority="120" stopIfTrue="1">
      <formula>NOT(EVALUATE)*($E16="B")</formula>
    </cfRule>
    <cfRule type="expression" dxfId="29" priority="121" stopIfTrue="1">
      <formula>(EVALUATE*($E16="B")*($G16="NEIN"))+(EVALUATE*($H16&lt;&gt;""))</formula>
    </cfRule>
  </conditionalFormatting>
  <conditionalFormatting sqref="G17:G21">
    <cfRule type="expression" dxfId="28" priority="8" stopIfTrue="1">
      <formula>EVALUATE*($E17="A")*($G17="NEIN")</formula>
    </cfRule>
    <cfRule type="expression" dxfId="27" priority="9" stopIfTrue="1">
      <formula>EVALUATE*($E17="B")*($G17="NEIN")</formula>
    </cfRule>
    <cfRule type="expression" dxfId="26" priority="10" stopIfTrue="1">
      <formula>EVALUATE*($G17&lt;&gt;"NEIN")*($G17&lt;&gt;"JA")</formula>
    </cfRule>
  </conditionalFormatting>
  <conditionalFormatting sqref="H12:H22">
    <cfRule type="expression" dxfId="25" priority="11" stopIfTrue="1">
      <formula>NOT(EVALUATE)*($E12="B")</formula>
    </cfRule>
    <cfRule type="expression" dxfId="24" priority="12" stopIfTrue="1">
      <formula>(EVALUATE*($E12="B")*($G12="NEIN"))+(EVALUATE*($H12&lt;&gt;""))</formula>
    </cfRule>
  </conditionalFormatting>
  <dataValidations count="1">
    <dataValidation type="list" allowBlank="1" errorTitle="Ungültige Eingabe" error="Bitte nur JA oder NEIN auswählen." sqref="G12:G17 G19:G28 G30:G35" xr:uid="{00000000-0002-0000-0300-000000000000}">
      <formula1>"JA,NEIN"</formula1>
    </dataValidation>
  </dataValidations>
  <pageMargins left="0.59055118110236227" right="0.59055118110236227" top="0.86614173228346458" bottom="0.98425196850393704" header="0.59055118110236227" footer="0.47244094488188981"/>
  <pageSetup paperSize="9" scale="93" fitToHeight="0" orientation="landscape" r:id="rId1"/>
  <headerFooter scaleWithDoc="0">
    <oddFooter>&amp;L&amp;A&amp;R&amp;P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EDC7A-0BFF-48E4-84FD-44B7CF6D2B24}">
  <sheetPr>
    <outlinePr summaryRight="0"/>
    <pageSetUpPr fitToPage="1"/>
  </sheetPr>
  <dimension ref="A1:CA37"/>
  <sheetViews>
    <sheetView showGridLines="0" topLeftCell="A6" zoomScaleNormal="100" zoomScaleSheetLayoutView="100" workbookViewId="0">
      <pane xSplit="5" ySplit="6" topLeftCell="F12" activePane="bottomRight" state="frozen"/>
      <selection activeCell="A6" sqref="A6"/>
      <selection pane="topRight" activeCell="F6" sqref="F6"/>
      <selection pane="bottomLeft" activeCell="A12" sqref="A12"/>
      <selection pane="bottomRight" activeCell="F10" sqref="F10"/>
    </sheetView>
  </sheetViews>
  <sheetFormatPr baseColWidth="10" defaultColWidth="11.453125" defaultRowHeight="12.5"/>
  <cols>
    <col min="1" max="1" width="1.7265625" customWidth="1"/>
    <col min="2" max="4" width="3.7265625" style="4" customWidth="1"/>
    <col min="5" max="5" width="3.7265625" style="63" customWidth="1"/>
    <col min="6" max="6" width="62.7265625" style="82" customWidth="1"/>
    <col min="7" max="7" width="7.7265625" style="81" bestFit="1" customWidth="1"/>
    <col min="8" max="8" width="60.7265625" style="37" customWidth="1"/>
    <col min="9" max="9" width="1.7265625" style="81" customWidth="1"/>
    <col min="10" max="10" width="11.453125" style="81" customWidth="1"/>
    <col min="11" max="16384" width="11.453125" style="81"/>
  </cols>
  <sheetData>
    <row r="1" spans="2:79" ht="8.15" customHeight="1">
      <c r="H1" s="18"/>
    </row>
    <row r="2" spans="2:79" s="80" customFormat="1" ht="27" customHeight="1" thickBot="1">
      <c r="B2" s="3" t="str">
        <f>Bietererklärung!B2</f>
        <v>Berlin, den 02.09.2026</v>
      </c>
      <c r="C2" s="4"/>
      <c r="D2" s="4"/>
      <c r="E2" s="4"/>
      <c r="F2" s="82"/>
      <c r="H2" s="19"/>
      <c r="J2" s="20"/>
      <c r="V2" s="20"/>
      <c r="AH2" s="20"/>
      <c r="AT2" s="20"/>
      <c r="BF2" s="20"/>
      <c r="BR2" s="20"/>
    </row>
    <row r="3" spans="2:79" s="4" customFormat="1" ht="23.25" customHeight="1">
      <c r="B3" s="6"/>
      <c r="C3" s="7"/>
      <c r="D3" s="7"/>
      <c r="E3" s="7"/>
      <c r="F3" s="51"/>
      <c r="G3" s="7"/>
      <c r="H3" s="21"/>
      <c r="J3" s="22"/>
      <c r="V3" s="22"/>
      <c r="AH3" s="22"/>
      <c r="AT3" s="22"/>
      <c r="BF3" s="22"/>
      <c r="BR3" s="22"/>
    </row>
    <row r="4" spans="2:79" ht="23.25" customHeight="1">
      <c r="B4" s="23"/>
      <c r="C4" s="24"/>
      <c r="D4" s="24"/>
      <c r="E4" s="24"/>
      <c r="F4" s="52"/>
      <c r="G4" s="116"/>
      <c r="H4" s="117"/>
      <c r="J4" s="25"/>
      <c r="V4" s="25"/>
      <c r="AH4" s="25"/>
      <c r="AT4" s="25"/>
      <c r="BF4" s="25"/>
      <c r="BR4" s="25"/>
    </row>
    <row r="5" spans="2:79" ht="20.149999999999999" customHeight="1">
      <c r="B5" s="72"/>
      <c r="C5" s="73" t="s">
        <v>18</v>
      </c>
      <c r="D5" s="24"/>
      <c r="E5" s="24"/>
      <c r="F5" s="52"/>
      <c r="G5" s="103"/>
      <c r="H5" s="117"/>
    </row>
    <row r="6" spans="2:79" s="80" customFormat="1" ht="20.149999999999999" customHeight="1">
      <c r="B6" s="118" t="str">
        <f>Bietererklärung!B6</f>
        <v>&lt;Bewerbername&gt;</v>
      </c>
      <c r="C6" s="115"/>
      <c r="D6" s="115"/>
      <c r="E6" s="115"/>
      <c r="F6" s="115"/>
      <c r="G6" s="115"/>
      <c r="H6" s="117"/>
      <c r="J6" s="26"/>
      <c r="K6" s="26"/>
      <c r="L6" s="26"/>
      <c r="O6" s="27"/>
      <c r="P6" s="114"/>
      <c r="Q6" s="115"/>
      <c r="R6" s="26"/>
      <c r="S6" s="26"/>
      <c r="V6" s="26"/>
      <c r="W6" s="26"/>
      <c r="X6" s="26"/>
      <c r="AA6" s="27"/>
      <c r="AB6" s="114"/>
      <c r="AC6" s="115"/>
      <c r="AD6" s="26"/>
      <c r="AE6" s="26"/>
      <c r="AH6" s="26"/>
      <c r="AI6" s="26"/>
      <c r="AJ6" s="26"/>
      <c r="AM6" s="27"/>
      <c r="AN6" s="114"/>
      <c r="AO6" s="115"/>
      <c r="AP6" s="26"/>
      <c r="AQ6" s="26"/>
      <c r="AT6" s="26"/>
      <c r="AU6" s="26"/>
      <c r="AV6" s="26"/>
      <c r="AY6" s="27"/>
      <c r="AZ6" s="114"/>
      <c r="BA6" s="115"/>
      <c r="BB6" s="26"/>
      <c r="BC6" s="26"/>
      <c r="BF6" s="26"/>
      <c r="BG6" s="26"/>
      <c r="BH6" s="26"/>
      <c r="BK6" s="27"/>
      <c r="BL6" s="114"/>
      <c r="BM6" s="115"/>
      <c r="BN6" s="26"/>
      <c r="BO6" s="26"/>
      <c r="BR6" s="26"/>
      <c r="BS6" s="26"/>
      <c r="BT6" s="26"/>
      <c r="BW6" s="27"/>
      <c r="BX6" s="114"/>
      <c r="BY6" s="115"/>
      <c r="BZ6" s="26"/>
      <c r="CA6" s="26"/>
    </row>
    <row r="7" spans="2:79" ht="16.5" customHeight="1" thickBot="1">
      <c r="B7" s="74"/>
      <c r="C7" s="75"/>
      <c r="D7" s="67"/>
      <c r="E7" s="69"/>
      <c r="F7" s="53"/>
      <c r="G7" s="28"/>
      <c r="H7" s="29"/>
    </row>
    <row r="8" spans="2:79" ht="112" customHeight="1" thickBot="1">
      <c r="B8" s="41" t="s">
        <v>24</v>
      </c>
      <c r="C8" s="42" t="s">
        <v>25</v>
      </c>
      <c r="D8" s="42" t="s">
        <v>26</v>
      </c>
      <c r="E8" s="42" t="s">
        <v>27</v>
      </c>
      <c r="F8" s="54" t="s">
        <v>28</v>
      </c>
      <c r="G8" s="43" t="s">
        <v>29</v>
      </c>
      <c r="H8" s="66" t="s">
        <v>30</v>
      </c>
    </row>
    <row r="9" spans="2:79">
      <c r="B9" s="76"/>
      <c r="C9" s="77"/>
      <c r="D9" s="77"/>
      <c r="E9" s="70"/>
      <c r="F9" s="55"/>
      <c r="G9" s="30"/>
      <c r="H9" s="31"/>
    </row>
    <row r="10" spans="2:79" ht="18" customHeight="1">
      <c r="B10" s="78">
        <v>1</v>
      </c>
      <c r="C10" s="79"/>
      <c r="D10" s="79"/>
      <c r="E10" s="71"/>
      <c r="F10" s="56" t="s">
        <v>82</v>
      </c>
      <c r="G10" s="32"/>
      <c r="H10" s="33"/>
    </row>
    <row r="11" spans="2:79" ht="20.149999999999999" customHeight="1">
      <c r="B11" s="47">
        <v>1</v>
      </c>
      <c r="C11" s="48">
        <v>1</v>
      </c>
      <c r="D11" s="48"/>
      <c r="E11" s="49"/>
      <c r="F11" s="57" t="s">
        <v>32</v>
      </c>
      <c r="G11" s="34"/>
      <c r="H11" s="35"/>
    </row>
    <row r="12" spans="2:79" ht="48" customHeight="1">
      <c r="B12" s="44">
        <v>1</v>
      </c>
      <c r="C12" s="45">
        <v>1</v>
      </c>
      <c r="D12" s="45" t="s">
        <v>33</v>
      </c>
      <c r="E12" s="46" t="s">
        <v>34</v>
      </c>
      <c r="F12" s="68" t="s">
        <v>35</v>
      </c>
      <c r="G12" s="60"/>
      <c r="H12" s="61"/>
    </row>
    <row r="13" spans="2:79" ht="48" customHeight="1">
      <c r="B13" s="44">
        <v>1</v>
      </c>
      <c r="C13" s="45">
        <v>1</v>
      </c>
      <c r="D13" s="45" t="s">
        <v>36</v>
      </c>
      <c r="E13" s="46" t="s">
        <v>34</v>
      </c>
      <c r="F13" s="68" t="s">
        <v>37</v>
      </c>
      <c r="G13" s="60"/>
      <c r="H13" s="61"/>
    </row>
    <row r="14" spans="2:79" ht="48" customHeight="1">
      <c r="B14" s="44">
        <v>1</v>
      </c>
      <c r="C14" s="45">
        <v>1</v>
      </c>
      <c r="D14" s="45" t="s">
        <v>38</v>
      </c>
      <c r="E14" s="46" t="s">
        <v>34</v>
      </c>
      <c r="F14" s="68" t="s">
        <v>39</v>
      </c>
      <c r="G14" s="60"/>
      <c r="H14" s="61"/>
    </row>
    <row r="15" spans="2:79" ht="48" customHeight="1">
      <c r="B15" s="44">
        <v>1</v>
      </c>
      <c r="C15" s="45">
        <v>1</v>
      </c>
      <c r="D15" s="45" t="s">
        <v>40</v>
      </c>
      <c r="E15" s="46" t="s">
        <v>34</v>
      </c>
      <c r="F15" s="68" t="s">
        <v>41</v>
      </c>
      <c r="G15" s="60"/>
      <c r="H15" s="61"/>
    </row>
    <row r="16" spans="2:79" ht="48" customHeight="1">
      <c r="B16" s="44">
        <v>1</v>
      </c>
      <c r="C16" s="45">
        <v>1</v>
      </c>
      <c r="D16" s="45" t="s">
        <v>42</v>
      </c>
      <c r="E16" s="46" t="s">
        <v>34</v>
      </c>
      <c r="F16" s="68" t="s">
        <v>43</v>
      </c>
      <c r="G16" s="60"/>
      <c r="H16" s="61"/>
    </row>
    <row r="17" spans="2:8" ht="48" customHeight="1">
      <c r="B17" s="44">
        <v>1</v>
      </c>
      <c r="C17" s="45">
        <v>1</v>
      </c>
      <c r="D17" s="45" t="s">
        <v>44</v>
      </c>
      <c r="E17" s="46" t="s">
        <v>34</v>
      </c>
      <c r="F17" s="68" t="s">
        <v>45</v>
      </c>
      <c r="G17" s="60"/>
      <c r="H17" s="61"/>
    </row>
    <row r="18" spans="2:8" ht="20.149999999999999" customHeight="1">
      <c r="B18" s="47">
        <v>1</v>
      </c>
      <c r="C18" s="48">
        <v>2</v>
      </c>
      <c r="D18" s="48"/>
      <c r="E18" s="49"/>
      <c r="F18" s="57" t="s">
        <v>46</v>
      </c>
      <c r="G18" s="34"/>
      <c r="H18" s="35"/>
    </row>
    <row r="19" spans="2:8" ht="48" customHeight="1">
      <c r="B19" s="44">
        <v>1</v>
      </c>
      <c r="C19" s="45">
        <v>2</v>
      </c>
      <c r="D19" s="45" t="s">
        <v>47</v>
      </c>
      <c r="E19" s="46" t="s">
        <v>34</v>
      </c>
      <c r="F19" s="68" t="s">
        <v>48</v>
      </c>
      <c r="G19" s="60"/>
      <c r="H19" s="61"/>
    </row>
    <row r="20" spans="2:8" ht="60" customHeight="1">
      <c r="B20" s="44">
        <v>1</v>
      </c>
      <c r="C20" s="45">
        <v>2</v>
      </c>
      <c r="D20" s="45" t="s">
        <v>49</v>
      </c>
      <c r="E20" s="46" t="s">
        <v>34</v>
      </c>
      <c r="F20" s="68" t="s">
        <v>50</v>
      </c>
      <c r="G20" s="60"/>
      <c r="H20" s="61"/>
    </row>
    <row r="21" spans="2:8" ht="48" customHeight="1">
      <c r="B21" s="44">
        <v>1</v>
      </c>
      <c r="C21" s="45">
        <v>2</v>
      </c>
      <c r="D21" s="45" t="s">
        <v>51</v>
      </c>
      <c r="E21" s="46" t="s">
        <v>34</v>
      </c>
      <c r="F21" s="68" t="s">
        <v>52</v>
      </c>
      <c r="G21" s="60"/>
      <c r="H21" s="61"/>
    </row>
    <row r="22" spans="2:8" ht="65.25" customHeight="1">
      <c r="B22" s="44">
        <v>1</v>
      </c>
      <c r="C22" s="45">
        <v>2</v>
      </c>
      <c r="D22" s="45" t="s">
        <v>53</v>
      </c>
      <c r="E22" s="46" t="s">
        <v>34</v>
      </c>
      <c r="F22" s="68" t="s">
        <v>54</v>
      </c>
      <c r="G22" s="60"/>
      <c r="H22" s="61"/>
    </row>
    <row r="23" spans="2:8" ht="48" customHeight="1">
      <c r="B23" s="44">
        <v>1</v>
      </c>
      <c r="C23" s="45">
        <v>2</v>
      </c>
      <c r="D23" s="45" t="s">
        <v>55</v>
      </c>
      <c r="E23" s="46" t="s">
        <v>34</v>
      </c>
      <c r="F23" s="68" t="s">
        <v>56</v>
      </c>
      <c r="G23" s="60"/>
      <c r="H23" s="61"/>
    </row>
    <row r="24" spans="2:8" ht="48" customHeight="1">
      <c r="B24" s="44">
        <v>1</v>
      </c>
      <c r="C24" s="45">
        <v>2</v>
      </c>
      <c r="D24" s="45" t="s">
        <v>57</v>
      </c>
      <c r="E24" s="46" t="s">
        <v>34</v>
      </c>
      <c r="F24" s="68" t="s">
        <v>58</v>
      </c>
      <c r="G24" s="60"/>
      <c r="H24" s="61"/>
    </row>
    <row r="25" spans="2:8" ht="48" customHeight="1">
      <c r="B25" s="44">
        <v>1</v>
      </c>
      <c r="C25" s="45">
        <v>2</v>
      </c>
      <c r="D25" s="45" t="s">
        <v>59</v>
      </c>
      <c r="E25" s="46" t="s">
        <v>34</v>
      </c>
      <c r="F25" s="68" t="s">
        <v>60</v>
      </c>
      <c r="G25" s="60"/>
      <c r="H25" s="61"/>
    </row>
    <row r="26" spans="2:8" ht="48" customHeight="1">
      <c r="B26" s="44">
        <v>1</v>
      </c>
      <c r="C26" s="45">
        <v>2</v>
      </c>
      <c r="D26" s="45" t="s">
        <v>61</v>
      </c>
      <c r="E26" s="46" t="s">
        <v>34</v>
      </c>
      <c r="F26" s="68" t="s">
        <v>62</v>
      </c>
      <c r="G26" s="60"/>
      <c r="H26" s="61"/>
    </row>
    <row r="27" spans="2:8" ht="48" customHeight="1">
      <c r="B27" s="44">
        <v>1</v>
      </c>
      <c r="C27" s="45">
        <v>2</v>
      </c>
      <c r="D27" s="45" t="s">
        <v>63</v>
      </c>
      <c r="E27" s="46" t="s">
        <v>34</v>
      </c>
      <c r="F27" s="68" t="s">
        <v>64</v>
      </c>
      <c r="G27" s="60"/>
      <c r="H27" s="61"/>
    </row>
    <row r="28" spans="2:8" ht="48" customHeight="1">
      <c r="B28" s="44">
        <v>1</v>
      </c>
      <c r="C28" s="45">
        <v>2</v>
      </c>
      <c r="D28" s="45" t="s">
        <v>65</v>
      </c>
      <c r="E28" s="46" t="s">
        <v>34</v>
      </c>
      <c r="F28" s="68" t="s">
        <v>66</v>
      </c>
      <c r="G28" s="60"/>
      <c r="H28" s="61"/>
    </row>
    <row r="29" spans="2:8" ht="20.149999999999999" customHeight="1">
      <c r="B29" s="47">
        <v>1</v>
      </c>
      <c r="C29" s="48">
        <v>3</v>
      </c>
      <c r="D29" s="48"/>
      <c r="E29" s="49"/>
      <c r="F29" s="57" t="s">
        <v>67</v>
      </c>
      <c r="G29" s="34"/>
      <c r="H29" s="35"/>
    </row>
    <row r="30" spans="2:8" ht="60" customHeight="1">
      <c r="B30" s="44">
        <v>1</v>
      </c>
      <c r="C30" s="45">
        <v>3</v>
      </c>
      <c r="D30" s="45" t="s">
        <v>68</v>
      </c>
      <c r="E30" s="46" t="s">
        <v>69</v>
      </c>
      <c r="F30" s="68" t="s">
        <v>70</v>
      </c>
      <c r="G30" s="60"/>
      <c r="H30" s="61"/>
    </row>
    <row r="31" spans="2:8" ht="48" customHeight="1">
      <c r="B31" s="44">
        <v>1</v>
      </c>
      <c r="C31" s="45">
        <v>3</v>
      </c>
      <c r="D31" s="45" t="s">
        <v>71</v>
      </c>
      <c r="E31" s="46" t="s">
        <v>69</v>
      </c>
      <c r="F31" s="68" t="s">
        <v>72</v>
      </c>
      <c r="G31" s="60"/>
      <c r="H31" s="61"/>
    </row>
    <row r="32" spans="2:8" ht="48" customHeight="1">
      <c r="B32" s="44">
        <v>1</v>
      </c>
      <c r="C32" s="45">
        <v>3</v>
      </c>
      <c r="D32" s="45" t="s">
        <v>73</v>
      </c>
      <c r="E32" s="46" t="s">
        <v>69</v>
      </c>
      <c r="F32" s="68" t="s">
        <v>74</v>
      </c>
      <c r="G32" s="60"/>
      <c r="H32" s="61"/>
    </row>
    <row r="33" spans="2:8" ht="60" customHeight="1">
      <c r="B33" s="44">
        <v>1</v>
      </c>
      <c r="C33" s="45">
        <v>3</v>
      </c>
      <c r="D33" s="45" t="s">
        <v>75</v>
      </c>
      <c r="E33" s="46" t="s">
        <v>69</v>
      </c>
      <c r="F33" s="68" t="s">
        <v>76</v>
      </c>
      <c r="G33" s="60"/>
      <c r="H33" s="61"/>
    </row>
    <row r="34" spans="2:8" ht="60" customHeight="1">
      <c r="B34" s="44">
        <v>1</v>
      </c>
      <c r="C34" s="45">
        <v>3</v>
      </c>
      <c r="D34" s="45" t="s">
        <v>77</v>
      </c>
      <c r="E34" s="46" t="s">
        <v>69</v>
      </c>
      <c r="F34" s="68" t="s">
        <v>78</v>
      </c>
      <c r="G34" s="60"/>
      <c r="H34" s="61"/>
    </row>
    <row r="35" spans="2:8" ht="60" customHeight="1">
      <c r="B35" s="44">
        <v>1</v>
      </c>
      <c r="C35" s="45">
        <v>3</v>
      </c>
      <c r="D35" s="45" t="s">
        <v>79</v>
      </c>
      <c r="E35" s="46" t="s">
        <v>69</v>
      </c>
      <c r="F35" s="68" t="s">
        <v>80</v>
      </c>
      <c r="G35" s="60"/>
      <c r="H35" s="61"/>
    </row>
    <row r="36" spans="2:8" s="91" customFormat="1">
      <c r="B36" s="92"/>
      <c r="C36" s="92"/>
      <c r="D36" s="92"/>
      <c r="E36" s="93"/>
      <c r="F36" s="94"/>
      <c r="H36" s="95"/>
    </row>
    <row r="37" spans="2:8" s="91" customFormat="1" ht="36" customHeight="1">
      <c r="B37" s="96"/>
      <c r="C37" s="97"/>
      <c r="D37" s="97"/>
      <c r="E37" s="98"/>
      <c r="F37" s="99" t="s">
        <v>81</v>
      </c>
      <c r="G37" s="100"/>
      <c r="H37" s="101"/>
    </row>
  </sheetData>
  <sheetProtection algorithmName="SHA-512" hashValue="RpCOuW0BqWS3bxTpmcxMwYKT2PMpp/KkptHNqDl/Ao4APLn7jWCE+aiKEDZFY3+V/bCk4zLC+OW0zpp+oPe7mA==" saltValue="sZnIGBMz1kWMKxN5V0Oqug==" spinCount="100000" sheet="1" objects="1" scenarios="1"/>
  <mergeCells count="8">
    <mergeCell ref="BL6:BM6"/>
    <mergeCell ref="BX6:BY6"/>
    <mergeCell ref="G4:H6"/>
    <mergeCell ref="B6:F6"/>
    <mergeCell ref="P6:Q6"/>
    <mergeCell ref="AB6:AC6"/>
    <mergeCell ref="AN6:AO6"/>
    <mergeCell ref="AZ6:BA6"/>
  </mergeCells>
  <conditionalFormatting sqref="E12:E28">
    <cfRule type="expression" dxfId="23" priority="6" stopIfTrue="1">
      <formula>($E12="A")*($G12&lt;&gt;"JA")</formula>
    </cfRule>
    <cfRule type="expression" dxfId="22" priority="7" stopIfTrue="1">
      <formula>($E12="A")*($G12="JA")</formula>
    </cfRule>
  </conditionalFormatting>
  <conditionalFormatting sqref="G12:G13">
    <cfRule type="expression" dxfId="21" priority="10" stopIfTrue="1">
      <formula>EVALUATE*($E12="A")*($G12="NEIN")</formula>
    </cfRule>
    <cfRule type="expression" dxfId="20" priority="11" stopIfTrue="1">
      <formula>EVALUATE*($E12="B")*($G12="NEIN")</formula>
    </cfRule>
    <cfRule type="expression" dxfId="19" priority="12" stopIfTrue="1">
      <formula>EVALUATE*($G12&lt;&gt;"NEIN")*($G12&lt;&gt;"JA")</formula>
    </cfRule>
  </conditionalFormatting>
  <conditionalFormatting sqref="G16">
    <cfRule type="expression" dxfId="18" priority="8" stopIfTrue="1">
      <formula>NOT(EVALUATE)*($E16="B")</formula>
    </cfRule>
    <cfRule type="expression" dxfId="17" priority="9" stopIfTrue="1">
      <formula>(EVALUATE*($E16="B")*($G16="NEIN"))+(EVALUATE*($H16&lt;&gt;""))</formula>
    </cfRule>
  </conditionalFormatting>
  <conditionalFormatting sqref="G17:G21">
    <cfRule type="expression" dxfId="16" priority="1" stopIfTrue="1">
      <formula>EVALUATE*($E17="A")*($G17="NEIN")</formula>
    </cfRule>
    <cfRule type="expression" dxfId="15" priority="2" stopIfTrue="1">
      <formula>EVALUATE*($E17="B")*($G17="NEIN")</formula>
    </cfRule>
    <cfRule type="expression" dxfId="14" priority="3" stopIfTrue="1">
      <formula>EVALUATE*($G17&lt;&gt;"NEIN")*($G17&lt;&gt;"JA")</formula>
    </cfRule>
  </conditionalFormatting>
  <conditionalFormatting sqref="H12:H22">
    <cfRule type="expression" dxfId="13" priority="4" stopIfTrue="1">
      <formula>NOT(EVALUATE)*($E12="B")</formula>
    </cfRule>
    <cfRule type="expression" dxfId="12" priority="5" stopIfTrue="1">
      <formula>(EVALUATE*($E12="B")*($G12="NEIN"))+(EVALUATE*($H12&lt;&gt;""))</formula>
    </cfRule>
  </conditionalFormatting>
  <dataValidations count="1">
    <dataValidation type="list" allowBlank="1" errorTitle="Ungültige Eingabe" error="Bitte nur JA oder NEIN auswählen." sqref="G12:G17 G19:G28 G30:G35" xr:uid="{8335F0B3-E11B-4B6B-BAD2-8D0F7D1BFBBE}">
      <formula1>"JA,NEIN"</formula1>
    </dataValidation>
  </dataValidations>
  <pageMargins left="0.59055118110236227" right="0.59055118110236227" top="0.86614173228346458" bottom="0.98425196850393704" header="0.59055118110236227" footer="0.47244094488188981"/>
  <pageSetup paperSize="9" scale="93" fitToHeight="0" orientation="landscape" r:id="rId1"/>
  <headerFooter scaleWithDoc="0">
    <oddFooter>&amp;L&amp;A&amp;R&amp;P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6A9C1-AC98-46D2-AD63-9EE82726BABC}">
  <sheetPr>
    <outlinePr summaryRight="0"/>
    <pageSetUpPr fitToPage="1"/>
  </sheetPr>
  <dimension ref="A1:CA37"/>
  <sheetViews>
    <sheetView showGridLines="0" topLeftCell="A6" zoomScaleNormal="100" zoomScaleSheetLayoutView="100" workbookViewId="0">
      <pane xSplit="5" ySplit="6" topLeftCell="F12" activePane="bottomRight" state="frozen"/>
      <selection activeCell="A6" sqref="A6"/>
      <selection pane="topRight" activeCell="F6" sqref="F6"/>
      <selection pane="bottomLeft" activeCell="A12" sqref="A12"/>
      <selection pane="bottomRight" activeCell="H13" sqref="H13"/>
    </sheetView>
  </sheetViews>
  <sheetFormatPr baseColWidth="10" defaultColWidth="11.453125" defaultRowHeight="12.5"/>
  <cols>
    <col min="1" max="1" width="1.7265625" customWidth="1"/>
    <col min="2" max="4" width="3.7265625" style="4" customWidth="1"/>
    <col min="5" max="5" width="3.7265625" style="63" customWidth="1"/>
    <col min="6" max="6" width="62.7265625" style="82" customWidth="1"/>
    <col min="7" max="7" width="7.7265625" style="81" bestFit="1" customWidth="1"/>
    <col min="8" max="8" width="60.7265625" style="37" customWidth="1"/>
    <col min="9" max="9" width="1.7265625" style="81" customWidth="1"/>
    <col min="10" max="10" width="11.453125" style="81" customWidth="1"/>
    <col min="11" max="16384" width="11.453125" style="81"/>
  </cols>
  <sheetData>
    <row r="1" spans="2:79" ht="8.15" customHeight="1">
      <c r="H1" s="18"/>
    </row>
    <row r="2" spans="2:79" s="80" customFormat="1" ht="27" customHeight="1" thickBot="1">
      <c r="B2" s="3" t="str">
        <f>Bietererklärung!B2</f>
        <v>Berlin, den 02.09.2026</v>
      </c>
      <c r="C2" s="4"/>
      <c r="D2" s="4"/>
      <c r="E2" s="4"/>
      <c r="F2" s="82"/>
      <c r="H2" s="19"/>
      <c r="J2" s="20"/>
      <c r="V2" s="20"/>
      <c r="AH2" s="20"/>
      <c r="AT2" s="20"/>
      <c r="BF2" s="20"/>
      <c r="BR2" s="20"/>
    </row>
    <row r="3" spans="2:79" s="4" customFormat="1" ht="23.25" customHeight="1">
      <c r="B3" s="6"/>
      <c r="C3" s="7"/>
      <c r="D3" s="7"/>
      <c r="E3" s="7"/>
      <c r="F3" s="51"/>
      <c r="G3" s="7"/>
      <c r="H3" s="21"/>
      <c r="J3" s="22"/>
      <c r="V3" s="22"/>
      <c r="AH3" s="22"/>
      <c r="AT3" s="22"/>
      <c r="BF3" s="22"/>
      <c r="BR3" s="22"/>
    </row>
    <row r="4" spans="2:79" ht="23.25" customHeight="1">
      <c r="B4" s="23"/>
      <c r="C4" s="24"/>
      <c r="D4" s="24"/>
      <c r="E4" s="24"/>
      <c r="F4" s="52"/>
      <c r="G4" s="116"/>
      <c r="H4" s="117"/>
      <c r="J4" s="25"/>
      <c r="V4" s="25"/>
      <c r="AH4" s="25"/>
      <c r="AT4" s="25"/>
      <c r="BF4" s="25"/>
      <c r="BR4" s="25"/>
    </row>
    <row r="5" spans="2:79" ht="20.149999999999999" customHeight="1">
      <c r="B5" s="72"/>
      <c r="C5" s="73" t="s">
        <v>18</v>
      </c>
      <c r="D5" s="24"/>
      <c r="E5" s="24"/>
      <c r="F5" s="52"/>
      <c r="G5" s="103"/>
      <c r="H5" s="117"/>
    </row>
    <row r="6" spans="2:79" s="80" customFormat="1" ht="20.149999999999999" customHeight="1">
      <c r="B6" s="118" t="str">
        <f>Bietererklärung!B6</f>
        <v>&lt;Bewerbername&gt;</v>
      </c>
      <c r="C6" s="115"/>
      <c r="D6" s="115"/>
      <c r="E6" s="115"/>
      <c r="F6" s="115"/>
      <c r="G6" s="115"/>
      <c r="H6" s="117"/>
      <c r="J6" s="26"/>
      <c r="K6" s="26"/>
      <c r="L6" s="26"/>
      <c r="O6" s="27"/>
      <c r="P6" s="114"/>
      <c r="Q6" s="115"/>
      <c r="R6" s="26"/>
      <c r="S6" s="26"/>
      <c r="V6" s="26"/>
      <c r="W6" s="26"/>
      <c r="X6" s="26"/>
      <c r="AA6" s="27"/>
      <c r="AB6" s="114"/>
      <c r="AC6" s="115"/>
      <c r="AD6" s="26"/>
      <c r="AE6" s="26"/>
      <c r="AH6" s="26"/>
      <c r="AI6" s="26"/>
      <c r="AJ6" s="26"/>
      <c r="AM6" s="27"/>
      <c r="AN6" s="114"/>
      <c r="AO6" s="115"/>
      <c r="AP6" s="26"/>
      <c r="AQ6" s="26"/>
      <c r="AT6" s="26"/>
      <c r="AU6" s="26"/>
      <c r="AV6" s="26"/>
      <c r="AY6" s="27"/>
      <c r="AZ6" s="114"/>
      <c r="BA6" s="115"/>
      <c r="BB6" s="26"/>
      <c r="BC6" s="26"/>
      <c r="BF6" s="26"/>
      <c r="BG6" s="26"/>
      <c r="BH6" s="26"/>
      <c r="BK6" s="27"/>
      <c r="BL6" s="114"/>
      <c r="BM6" s="115"/>
      <c r="BN6" s="26"/>
      <c r="BO6" s="26"/>
      <c r="BR6" s="26"/>
      <c r="BS6" s="26"/>
      <c r="BT6" s="26"/>
      <c r="BW6" s="27"/>
      <c r="BX6" s="114"/>
      <c r="BY6" s="115"/>
      <c r="BZ6" s="26"/>
      <c r="CA6" s="26"/>
    </row>
    <row r="7" spans="2:79" ht="16.5" customHeight="1" thickBot="1">
      <c r="B7" s="74"/>
      <c r="C7" s="75"/>
      <c r="D7" s="67"/>
      <c r="E7" s="69"/>
      <c r="F7" s="53"/>
      <c r="G7" s="28"/>
      <c r="H7" s="29"/>
    </row>
    <row r="8" spans="2:79" ht="112" customHeight="1" thickBot="1">
      <c r="B8" s="41" t="s">
        <v>24</v>
      </c>
      <c r="C8" s="42" t="s">
        <v>25</v>
      </c>
      <c r="D8" s="42" t="s">
        <v>26</v>
      </c>
      <c r="E8" s="42" t="s">
        <v>27</v>
      </c>
      <c r="F8" s="54" t="s">
        <v>28</v>
      </c>
      <c r="G8" s="43" t="s">
        <v>29</v>
      </c>
      <c r="H8" s="66" t="s">
        <v>30</v>
      </c>
    </row>
    <row r="9" spans="2:79">
      <c r="B9" s="76"/>
      <c r="C9" s="77"/>
      <c r="D9" s="77"/>
      <c r="E9" s="70"/>
      <c r="F9" s="55"/>
      <c r="G9" s="30"/>
      <c r="H9" s="31"/>
    </row>
    <row r="10" spans="2:79" ht="18" customHeight="1">
      <c r="B10" s="78">
        <v>1</v>
      </c>
      <c r="C10" s="79"/>
      <c r="D10" s="79"/>
      <c r="E10" s="71"/>
      <c r="F10" s="56" t="s">
        <v>83</v>
      </c>
      <c r="G10" s="32"/>
      <c r="H10" s="33"/>
    </row>
    <row r="11" spans="2:79" ht="20.149999999999999" customHeight="1">
      <c r="B11" s="47">
        <v>1</v>
      </c>
      <c r="C11" s="48">
        <v>1</v>
      </c>
      <c r="D11" s="48"/>
      <c r="E11" s="49"/>
      <c r="F11" s="57" t="s">
        <v>32</v>
      </c>
      <c r="G11" s="34"/>
      <c r="H11" s="35"/>
    </row>
    <row r="12" spans="2:79" ht="48" customHeight="1">
      <c r="B12" s="44">
        <v>1</v>
      </c>
      <c r="C12" s="45">
        <v>1</v>
      </c>
      <c r="D12" s="45" t="s">
        <v>33</v>
      </c>
      <c r="E12" s="46" t="s">
        <v>34</v>
      </c>
      <c r="F12" s="68" t="s">
        <v>35</v>
      </c>
      <c r="G12" s="60"/>
      <c r="H12" s="61"/>
    </row>
    <row r="13" spans="2:79" ht="48" customHeight="1">
      <c r="B13" s="44">
        <v>1</v>
      </c>
      <c r="C13" s="45">
        <v>1</v>
      </c>
      <c r="D13" s="45" t="s">
        <v>36</v>
      </c>
      <c r="E13" s="46" t="s">
        <v>34</v>
      </c>
      <c r="F13" s="68" t="s">
        <v>37</v>
      </c>
      <c r="G13" s="60"/>
      <c r="H13" s="61"/>
    </row>
    <row r="14" spans="2:79" ht="48" customHeight="1">
      <c r="B14" s="44">
        <v>1</v>
      </c>
      <c r="C14" s="45">
        <v>1</v>
      </c>
      <c r="D14" s="45" t="s">
        <v>38</v>
      </c>
      <c r="E14" s="46" t="s">
        <v>34</v>
      </c>
      <c r="F14" s="68" t="s">
        <v>39</v>
      </c>
      <c r="G14" s="60"/>
      <c r="H14" s="61"/>
    </row>
    <row r="15" spans="2:79" ht="48" customHeight="1">
      <c r="B15" s="44">
        <v>1</v>
      </c>
      <c r="C15" s="45">
        <v>1</v>
      </c>
      <c r="D15" s="45" t="s">
        <v>40</v>
      </c>
      <c r="E15" s="46" t="s">
        <v>34</v>
      </c>
      <c r="F15" s="68" t="s">
        <v>41</v>
      </c>
      <c r="G15" s="60"/>
      <c r="H15" s="61"/>
    </row>
    <row r="16" spans="2:79" ht="48" customHeight="1">
      <c r="B16" s="44">
        <v>1</v>
      </c>
      <c r="C16" s="45">
        <v>1</v>
      </c>
      <c r="D16" s="45" t="s">
        <v>42</v>
      </c>
      <c r="E16" s="46" t="s">
        <v>34</v>
      </c>
      <c r="F16" s="68" t="s">
        <v>43</v>
      </c>
      <c r="G16" s="60"/>
      <c r="H16" s="61"/>
    </row>
    <row r="17" spans="2:8" ht="48" customHeight="1">
      <c r="B17" s="44">
        <v>1</v>
      </c>
      <c r="C17" s="45">
        <v>1</v>
      </c>
      <c r="D17" s="45" t="s">
        <v>44</v>
      </c>
      <c r="E17" s="46" t="s">
        <v>34</v>
      </c>
      <c r="F17" s="68" t="s">
        <v>45</v>
      </c>
      <c r="G17" s="60"/>
      <c r="H17" s="61"/>
    </row>
    <row r="18" spans="2:8" ht="20.149999999999999" customHeight="1">
      <c r="B18" s="47">
        <v>1</v>
      </c>
      <c r="C18" s="48">
        <v>2</v>
      </c>
      <c r="D18" s="48"/>
      <c r="E18" s="49"/>
      <c r="F18" s="57" t="s">
        <v>46</v>
      </c>
      <c r="G18" s="34"/>
      <c r="H18" s="35"/>
    </row>
    <row r="19" spans="2:8" ht="48" customHeight="1">
      <c r="B19" s="44">
        <v>1</v>
      </c>
      <c r="C19" s="45">
        <v>2</v>
      </c>
      <c r="D19" s="45" t="s">
        <v>47</v>
      </c>
      <c r="E19" s="46" t="s">
        <v>34</v>
      </c>
      <c r="F19" s="68" t="s">
        <v>48</v>
      </c>
      <c r="G19" s="60"/>
      <c r="H19" s="61"/>
    </row>
    <row r="20" spans="2:8" ht="60" customHeight="1">
      <c r="B20" s="44">
        <v>1</v>
      </c>
      <c r="C20" s="45">
        <v>2</v>
      </c>
      <c r="D20" s="45" t="s">
        <v>49</v>
      </c>
      <c r="E20" s="46" t="s">
        <v>34</v>
      </c>
      <c r="F20" s="68" t="s">
        <v>50</v>
      </c>
      <c r="G20" s="60"/>
      <c r="H20" s="61"/>
    </row>
    <row r="21" spans="2:8" ht="48" customHeight="1">
      <c r="B21" s="44">
        <v>1</v>
      </c>
      <c r="C21" s="45">
        <v>2</v>
      </c>
      <c r="D21" s="45" t="s">
        <v>51</v>
      </c>
      <c r="E21" s="46" t="s">
        <v>34</v>
      </c>
      <c r="F21" s="68" t="s">
        <v>52</v>
      </c>
      <c r="G21" s="60"/>
      <c r="H21" s="61"/>
    </row>
    <row r="22" spans="2:8" ht="65.25" customHeight="1">
      <c r="B22" s="44">
        <v>1</v>
      </c>
      <c r="C22" s="45">
        <v>2</v>
      </c>
      <c r="D22" s="45" t="s">
        <v>53</v>
      </c>
      <c r="E22" s="46" t="s">
        <v>34</v>
      </c>
      <c r="F22" s="68" t="s">
        <v>54</v>
      </c>
      <c r="G22" s="60"/>
      <c r="H22" s="61"/>
    </row>
    <row r="23" spans="2:8" ht="48" customHeight="1">
      <c r="B23" s="44">
        <v>1</v>
      </c>
      <c r="C23" s="45">
        <v>2</v>
      </c>
      <c r="D23" s="45" t="s">
        <v>55</v>
      </c>
      <c r="E23" s="46" t="s">
        <v>34</v>
      </c>
      <c r="F23" s="68" t="s">
        <v>56</v>
      </c>
      <c r="G23" s="60"/>
      <c r="H23" s="61"/>
    </row>
    <row r="24" spans="2:8" ht="48" customHeight="1">
      <c r="B24" s="44">
        <v>1</v>
      </c>
      <c r="C24" s="45">
        <v>2</v>
      </c>
      <c r="D24" s="45" t="s">
        <v>57</v>
      </c>
      <c r="E24" s="46" t="s">
        <v>34</v>
      </c>
      <c r="F24" s="68" t="s">
        <v>58</v>
      </c>
      <c r="G24" s="60"/>
      <c r="H24" s="61"/>
    </row>
    <row r="25" spans="2:8" ht="48" customHeight="1">
      <c r="B25" s="44">
        <v>1</v>
      </c>
      <c r="C25" s="45">
        <v>2</v>
      </c>
      <c r="D25" s="45" t="s">
        <v>59</v>
      </c>
      <c r="E25" s="46" t="s">
        <v>34</v>
      </c>
      <c r="F25" s="68" t="s">
        <v>60</v>
      </c>
      <c r="G25" s="60"/>
      <c r="H25" s="61"/>
    </row>
    <row r="26" spans="2:8" ht="48" customHeight="1">
      <c r="B26" s="44">
        <v>1</v>
      </c>
      <c r="C26" s="45">
        <v>2</v>
      </c>
      <c r="D26" s="45" t="s">
        <v>61</v>
      </c>
      <c r="E26" s="46" t="s">
        <v>34</v>
      </c>
      <c r="F26" s="68" t="s">
        <v>62</v>
      </c>
      <c r="G26" s="60"/>
      <c r="H26" s="61"/>
    </row>
    <row r="27" spans="2:8" ht="48" customHeight="1">
      <c r="B27" s="44">
        <v>1</v>
      </c>
      <c r="C27" s="45">
        <v>2</v>
      </c>
      <c r="D27" s="45" t="s">
        <v>63</v>
      </c>
      <c r="E27" s="46" t="s">
        <v>34</v>
      </c>
      <c r="F27" s="68" t="s">
        <v>64</v>
      </c>
      <c r="G27" s="60"/>
      <c r="H27" s="61"/>
    </row>
    <row r="28" spans="2:8" ht="48" customHeight="1">
      <c r="B28" s="44">
        <v>1</v>
      </c>
      <c r="C28" s="45">
        <v>2</v>
      </c>
      <c r="D28" s="45" t="s">
        <v>65</v>
      </c>
      <c r="E28" s="46" t="s">
        <v>34</v>
      </c>
      <c r="F28" s="68" t="s">
        <v>66</v>
      </c>
      <c r="G28" s="60"/>
      <c r="H28" s="61"/>
    </row>
    <row r="29" spans="2:8" ht="20.149999999999999" customHeight="1">
      <c r="B29" s="47">
        <v>1</v>
      </c>
      <c r="C29" s="48">
        <v>3</v>
      </c>
      <c r="D29" s="48"/>
      <c r="E29" s="49"/>
      <c r="F29" s="57" t="s">
        <v>67</v>
      </c>
      <c r="G29" s="34"/>
      <c r="H29" s="35"/>
    </row>
    <row r="30" spans="2:8" ht="60" customHeight="1">
      <c r="B30" s="44">
        <v>1</v>
      </c>
      <c r="C30" s="45">
        <v>3</v>
      </c>
      <c r="D30" s="45" t="s">
        <v>68</v>
      </c>
      <c r="E30" s="46" t="s">
        <v>69</v>
      </c>
      <c r="F30" s="68" t="s">
        <v>70</v>
      </c>
      <c r="G30" s="60"/>
      <c r="H30" s="61"/>
    </row>
    <row r="31" spans="2:8" ht="48" customHeight="1">
      <c r="B31" s="44">
        <v>1</v>
      </c>
      <c r="C31" s="45">
        <v>3</v>
      </c>
      <c r="D31" s="45" t="s">
        <v>71</v>
      </c>
      <c r="E31" s="46" t="s">
        <v>69</v>
      </c>
      <c r="F31" s="68" t="s">
        <v>72</v>
      </c>
      <c r="G31" s="60"/>
      <c r="H31" s="61"/>
    </row>
    <row r="32" spans="2:8" ht="48" customHeight="1">
      <c r="B32" s="44">
        <v>1</v>
      </c>
      <c r="C32" s="45">
        <v>3</v>
      </c>
      <c r="D32" s="45" t="s">
        <v>73</v>
      </c>
      <c r="E32" s="46" t="s">
        <v>69</v>
      </c>
      <c r="F32" s="68" t="s">
        <v>74</v>
      </c>
      <c r="G32" s="60"/>
      <c r="H32" s="61"/>
    </row>
    <row r="33" spans="2:8" ht="60" customHeight="1">
      <c r="B33" s="44">
        <v>1</v>
      </c>
      <c r="C33" s="45">
        <v>3</v>
      </c>
      <c r="D33" s="45" t="s">
        <v>75</v>
      </c>
      <c r="E33" s="46" t="s">
        <v>69</v>
      </c>
      <c r="F33" s="68" t="s">
        <v>76</v>
      </c>
      <c r="G33" s="60"/>
      <c r="H33" s="61"/>
    </row>
    <row r="34" spans="2:8" ht="60" customHeight="1">
      <c r="B34" s="44">
        <v>1</v>
      </c>
      <c r="C34" s="45">
        <v>3</v>
      </c>
      <c r="D34" s="45" t="s">
        <v>77</v>
      </c>
      <c r="E34" s="46" t="s">
        <v>69</v>
      </c>
      <c r="F34" s="68" t="s">
        <v>78</v>
      </c>
      <c r="G34" s="60"/>
      <c r="H34" s="61"/>
    </row>
    <row r="35" spans="2:8" ht="60" customHeight="1">
      <c r="B35" s="44">
        <v>1</v>
      </c>
      <c r="C35" s="45">
        <v>3</v>
      </c>
      <c r="D35" s="45" t="s">
        <v>79</v>
      </c>
      <c r="E35" s="46" t="s">
        <v>69</v>
      </c>
      <c r="F35" s="68" t="s">
        <v>80</v>
      </c>
      <c r="G35" s="60"/>
      <c r="H35" s="61"/>
    </row>
    <row r="36" spans="2:8" s="91" customFormat="1">
      <c r="B36" s="92"/>
      <c r="C36" s="92"/>
      <c r="D36" s="92"/>
      <c r="E36" s="93"/>
      <c r="F36" s="94"/>
      <c r="H36" s="95"/>
    </row>
    <row r="37" spans="2:8" s="91" customFormat="1" ht="36" customHeight="1">
      <c r="B37" s="96"/>
      <c r="C37" s="97"/>
      <c r="D37" s="97"/>
      <c r="E37" s="98"/>
      <c r="F37" s="99" t="s">
        <v>81</v>
      </c>
      <c r="G37" s="100"/>
      <c r="H37" s="101"/>
    </row>
  </sheetData>
  <sheetProtection algorithmName="SHA-512" hashValue="Y+d2KiZ5FVpNywbMS6sYeOKioBkjflVon8Y5DG1NDErGFlTDrW8DJNLf6Hj+LXQp8yDQp9TR1f70yUOGNs+DWA==" saltValue="8A10AIoDJ8JghRqN+3l9Ig==" spinCount="100000" sheet="1" objects="1" scenarios="1"/>
  <mergeCells count="8">
    <mergeCell ref="BL6:BM6"/>
    <mergeCell ref="BX6:BY6"/>
    <mergeCell ref="G4:H6"/>
    <mergeCell ref="B6:F6"/>
    <mergeCell ref="P6:Q6"/>
    <mergeCell ref="AB6:AC6"/>
    <mergeCell ref="AN6:AO6"/>
    <mergeCell ref="AZ6:BA6"/>
  </mergeCells>
  <conditionalFormatting sqref="E12:E28">
    <cfRule type="expression" dxfId="11" priority="6" stopIfTrue="1">
      <formula>($E12="A")*($G12&lt;&gt;"JA")</formula>
    </cfRule>
    <cfRule type="expression" dxfId="10" priority="7" stopIfTrue="1">
      <formula>($E12="A")*($G12="JA")</formula>
    </cfRule>
  </conditionalFormatting>
  <conditionalFormatting sqref="G12:G13">
    <cfRule type="expression" dxfId="9" priority="10" stopIfTrue="1">
      <formula>EVALUATE*($E12="A")*($G12="NEIN")</formula>
    </cfRule>
    <cfRule type="expression" dxfId="8" priority="11" stopIfTrue="1">
      <formula>EVALUATE*($E12="B")*($G12="NEIN")</formula>
    </cfRule>
    <cfRule type="expression" dxfId="7" priority="12" stopIfTrue="1">
      <formula>EVALUATE*($G12&lt;&gt;"NEIN")*($G12&lt;&gt;"JA")</formula>
    </cfRule>
  </conditionalFormatting>
  <conditionalFormatting sqref="G16">
    <cfRule type="expression" dxfId="6" priority="8" stopIfTrue="1">
      <formula>NOT(EVALUATE)*($E16="B")</formula>
    </cfRule>
    <cfRule type="expression" dxfId="5" priority="9" stopIfTrue="1">
      <formula>(EVALUATE*($E16="B")*($G16="NEIN"))+(EVALUATE*($H16&lt;&gt;""))</formula>
    </cfRule>
  </conditionalFormatting>
  <conditionalFormatting sqref="G17:G21">
    <cfRule type="expression" dxfId="4" priority="1" stopIfTrue="1">
      <formula>EVALUATE*($E17="A")*($G17="NEIN")</formula>
    </cfRule>
    <cfRule type="expression" dxfId="3" priority="2" stopIfTrue="1">
      <formula>EVALUATE*($E17="B")*($G17="NEIN")</formula>
    </cfRule>
    <cfRule type="expression" dxfId="2" priority="3" stopIfTrue="1">
      <formula>EVALUATE*($G17&lt;&gt;"NEIN")*($G17&lt;&gt;"JA")</formula>
    </cfRule>
  </conditionalFormatting>
  <conditionalFormatting sqref="H12:H22">
    <cfRule type="expression" dxfId="1" priority="4" stopIfTrue="1">
      <formula>NOT(EVALUATE)*($E12="B")</formula>
    </cfRule>
    <cfRule type="expression" dxfId="0" priority="5" stopIfTrue="1">
      <formula>(EVALUATE*($E12="B")*($G12="NEIN"))+(EVALUATE*($H12&lt;&gt;""))</formula>
    </cfRule>
  </conditionalFormatting>
  <dataValidations count="1">
    <dataValidation type="list" allowBlank="1" errorTitle="Ungültige Eingabe" error="Bitte nur JA oder NEIN auswählen." sqref="G12:G17 G19:G28 G30:G35" xr:uid="{6724C102-513E-452F-B53F-5429D80DDE58}">
      <formula1>"JA,NEIN"</formula1>
    </dataValidation>
  </dataValidations>
  <pageMargins left="0.59055118110236227" right="0.59055118110236227" top="0.86614173228346458" bottom="0.98425196850393704" header="0.59055118110236227" footer="0.47244094488188981"/>
  <pageSetup paperSize="9" scale="93" fitToHeight="0" orientation="landscape" r:id="rId1"/>
  <headerFooter scaleWithDoc="0">
    <oddFooter>&amp;L&amp;A&amp;R&amp;P /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Bietererklärung</vt:lpstr>
      <vt:lpstr>Ausfüllhinweise</vt:lpstr>
      <vt:lpstr>Referenz_1</vt:lpstr>
      <vt:lpstr>Referenz_2</vt:lpstr>
      <vt:lpstr>Referenz_3</vt:lpstr>
      <vt:lpstr>Ausfüllhinweise!Druckbereich</vt:lpstr>
      <vt:lpstr>Bietererklärung!Druckbereich</vt:lpstr>
      <vt:lpstr>Referenz_1!Druckbereich</vt:lpstr>
      <vt:lpstr>Referenz_2!Druckbereich</vt:lpstr>
      <vt:lpstr>Referenz_3!Druckbereich</vt:lpstr>
      <vt:lpstr>Referenz_1!Drucktitel</vt:lpstr>
      <vt:lpstr>Referenz_2!Drucktitel</vt:lpstr>
      <vt:lpstr>Referenz_3!Drucktitel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Knut Rittner</dc:creator>
  <dc:description>AD_DSN _x000d_
WEITERE_DSN AKT {2613F71B-A7B8-435B-A778-967A40542731}_x000d_
LASTFILENAME 04_Teilnahmeantrag_Referenzen_Vivantes_TNW_KR.xlsx_x000d_
AKTART</dc:description>
  <cp:lastModifiedBy>Becker, Alexander</cp:lastModifiedBy>
  <cp:lastPrinted>2026-08-27T10:07:15Z</cp:lastPrinted>
  <dcterms:created xsi:type="dcterms:W3CDTF">2022-02-14T16:41:11Z</dcterms:created>
  <dcterms:modified xsi:type="dcterms:W3CDTF">2026-08-31T05:59:19Z</dcterms:modified>
</cp:coreProperties>
</file>